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1840" windowHeight="13740" activeTab="2"/>
  </bookViews>
  <sheets>
    <sheet name="Прил 1" sheetId="1" r:id="rId1"/>
    <sheet name="Прил 2" sheetId="4" r:id="rId2"/>
    <sheet name="Прил 3" sheetId="5" r:id="rId3"/>
  </sheets>
  <definedNames>
    <definedName name="_xlnm.Print_Area" localSheetId="0">'Прил 1'!$A$1:$X$53</definedName>
    <definedName name="_xlnm.Print_Area" localSheetId="1">'Прил 2'!$A$1:$AD$50</definedName>
    <definedName name="_xlnm.Print_Area" localSheetId="2">'Прил 3'!$A$1:$N$17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8" i="1" l="1"/>
  <c r="W40" i="4" l="1"/>
  <c r="D35" i="4"/>
  <c r="D36" i="4"/>
  <c r="D37" i="4"/>
  <c r="D38" i="4"/>
  <c r="D39" i="4"/>
  <c r="D40" i="4"/>
  <c r="D34" i="4"/>
  <c r="W34" i="4" l="1"/>
  <c r="W35" i="4"/>
  <c r="W33" i="4"/>
  <c r="W32" i="4"/>
  <c r="W28" i="4"/>
  <c r="W27" i="4"/>
  <c r="W13" i="4"/>
  <c r="W14" i="4" l="1"/>
  <c r="C14" i="4" s="1"/>
  <c r="O14" i="1"/>
  <c r="D31" i="4" l="1"/>
  <c r="D30" i="4"/>
  <c r="D29" i="4"/>
  <c r="P48" i="4" l="1"/>
  <c r="S29" i="1"/>
  <c r="D48" i="4" l="1"/>
  <c r="K48" i="1" l="1"/>
  <c r="V41" i="1" l="1"/>
  <c r="V40" i="1"/>
  <c r="V37" i="1"/>
  <c r="W46" i="4" l="1"/>
  <c r="W36" i="4"/>
  <c r="U36" i="1" s="1"/>
  <c r="U35" i="1"/>
  <c r="U46" i="1" l="1"/>
  <c r="L45" i="1"/>
  <c r="W45" i="4" s="1"/>
  <c r="U45" i="1" s="1"/>
  <c r="L44" i="1"/>
  <c r="W44" i="4" s="1"/>
  <c r="U44" i="1" s="1"/>
  <c r="L43" i="1"/>
  <c r="W43" i="4" s="1"/>
  <c r="U43" i="1" s="1"/>
  <c r="L42" i="1"/>
  <c r="W42" i="4" s="1"/>
  <c r="L41" i="1"/>
  <c r="L40" i="1"/>
  <c r="L39" i="1"/>
  <c r="W39" i="4" s="1"/>
  <c r="U39" i="1" s="1"/>
  <c r="L38" i="1"/>
  <c r="W38" i="4" s="1"/>
  <c r="U38" i="1" s="1"/>
  <c r="L37" i="1"/>
  <c r="L48" i="1" l="1"/>
  <c r="U42" i="1"/>
  <c r="U34" i="1"/>
  <c r="T16" i="4"/>
  <c r="C16" i="4" s="1"/>
  <c r="W25" i="4"/>
  <c r="W24" i="4"/>
  <c r="W23" i="4"/>
  <c r="W22" i="4"/>
  <c r="U40" i="1" l="1"/>
  <c r="U41" i="1"/>
  <c r="W37" i="4"/>
  <c r="U37" i="1" s="1"/>
  <c r="H48" i="4"/>
  <c r="T48" i="4"/>
  <c r="U47" i="1"/>
  <c r="O28" i="1"/>
  <c r="O27" i="1"/>
  <c r="H26" i="4"/>
  <c r="Q48" i="1" l="1"/>
  <c r="C20" i="4"/>
  <c r="C19" i="4"/>
  <c r="C15" i="4" l="1"/>
  <c r="O15" i="1" s="1"/>
  <c r="U15" i="1" s="1"/>
  <c r="C18" i="4"/>
  <c r="C22" i="4"/>
  <c r="O16" i="1" l="1"/>
  <c r="S16" i="1" s="1"/>
  <c r="O22" i="1" l="1"/>
  <c r="Q22" i="1" s="1"/>
  <c r="O20" i="1"/>
  <c r="O19" i="1"/>
  <c r="O18" i="1"/>
  <c r="O17" i="1"/>
  <c r="O13" i="1"/>
  <c r="C21" i="4"/>
  <c r="O21" i="1" s="1"/>
  <c r="U21" i="1" s="1"/>
  <c r="C25" i="4"/>
  <c r="O25" i="1" s="1"/>
  <c r="Q25" i="1" s="1"/>
  <c r="C24" i="4"/>
  <c r="O24" i="1" s="1"/>
  <c r="Q24" i="1" s="1"/>
  <c r="C23" i="4"/>
  <c r="O23" i="1" s="1"/>
  <c r="Q23" i="1" s="1"/>
  <c r="J48" i="4"/>
  <c r="F48" i="4"/>
  <c r="E48" i="4"/>
  <c r="G26" i="4"/>
  <c r="P26" i="1" l="1"/>
  <c r="Q26" i="1"/>
  <c r="U25" i="1"/>
  <c r="U24" i="1"/>
  <c r="U23" i="1"/>
  <c r="U22" i="1"/>
  <c r="C31" i="4" l="1"/>
  <c r="O31" i="1" s="1"/>
  <c r="C30" i="4"/>
  <c r="O30" i="1" s="1"/>
  <c r="W48" i="4" l="1"/>
  <c r="U16" i="1" l="1"/>
  <c r="A17" i="1"/>
  <c r="AC33" i="4" l="1"/>
  <c r="O33" i="1" s="1"/>
  <c r="S33" i="1" s="1"/>
  <c r="AC32" i="4"/>
  <c r="AC48" i="4" s="1"/>
  <c r="D18" i="4" l="1"/>
  <c r="O32" i="1" l="1"/>
  <c r="C48" i="4"/>
  <c r="N26" i="1"/>
  <c r="L26" i="1"/>
  <c r="K26" i="1"/>
  <c r="U17" i="1"/>
  <c r="U18" i="1"/>
  <c r="U19" i="1"/>
  <c r="U20" i="1"/>
  <c r="O48" i="1" l="1"/>
  <c r="S32" i="1"/>
  <c r="U33" i="1"/>
  <c r="U32" i="1"/>
  <c r="U13" i="1"/>
  <c r="U14" i="1"/>
  <c r="E12" i="4" l="1"/>
  <c r="F12" i="4"/>
  <c r="F11" i="4"/>
  <c r="F26" i="4" s="1"/>
  <c r="E11" i="4"/>
  <c r="E26" i="4" s="1"/>
  <c r="J10" i="4"/>
  <c r="P9" i="4"/>
  <c r="T8" i="4"/>
  <c r="P26" i="4" l="1"/>
  <c r="T26" i="4"/>
  <c r="D10" i="4"/>
  <c r="J26" i="4"/>
  <c r="D11" i="4" l="1"/>
  <c r="AC10" i="4" l="1"/>
  <c r="D12" i="4"/>
  <c r="D26" i="4" s="1"/>
  <c r="AC11" i="4"/>
  <c r="W8" i="4"/>
  <c r="AC9" i="4"/>
  <c r="C9" i="4" s="1"/>
  <c r="AC8" i="4"/>
  <c r="C8" i="4" l="1"/>
  <c r="W10" i="4"/>
  <c r="C10" i="4" s="1"/>
  <c r="U31" i="1"/>
  <c r="S31" i="1"/>
  <c r="AC12" i="4"/>
  <c r="AC26" i="4" s="1"/>
  <c r="O9" i="1"/>
  <c r="O8" i="1" l="1"/>
  <c r="S8" i="1" s="1"/>
  <c r="O10" i="1"/>
  <c r="S30" i="1"/>
  <c r="U30" i="1"/>
  <c r="U8" i="1" l="1"/>
  <c r="A9" i="1"/>
  <c r="A10" i="1" s="1"/>
  <c r="A11" i="1" s="1"/>
  <c r="A12" i="1" s="1"/>
  <c r="A13" i="1" s="1"/>
  <c r="A14" i="1" s="1"/>
  <c r="A15" i="1" s="1"/>
  <c r="A9" i="4"/>
  <c r="A10" i="4" s="1"/>
  <c r="A11" i="4" s="1"/>
  <c r="A12" i="4" s="1"/>
  <c r="A13" i="4" l="1"/>
  <c r="A14" i="4" s="1"/>
  <c r="A15" i="4" s="1"/>
  <c r="A16" i="4" s="1"/>
  <c r="A17" i="4" s="1"/>
  <c r="A18" i="4" s="1"/>
  <c r="A19" i="4" s="1"/>
  <c r="A20" i="4" s="1"/>
  <c r="U29" i="1" l="1"/>
  <c r="U28" i="1"/>
  <c r="S28" i="1"/>
  <c r="W12" i="4" l="1"/>
  <c r="C12" i="4" s="1"/>
  <c r="O12" i="1" s="1"/>
  <c r="U9" i="1" l="1"/>
  <c r="S9" i="1"/>
  <c r="U27" i="1" l="1"/>
  <c r="S27" i="1"/>
  <c r="S48" i="1" s="1"/>
  <c r="W11" i="4"/>
  <c r="W26" i="4" s="1"/>
  <c r="C11" i="4" l="1"/>
  <c r="C26" i="4" s="1"/>
  <c r="O11" i="1" l="1"/>
  <c r="S11" i="1" s="1"/>
  <c r="U10" i="1"/>
  <c r="M10" i="5"/>
  <c r="N10" i="5" s="1"/>
  <c r="S10" i="1"/>
  <c r="S12" i="1"/>
  <c r="U12" i="1"/>
  <c r="U11" i="1" l="1"/>
  <c r="O26" i="1"/>
  <c r="M6" i="5" s="1"/>
  <c r="N6" i="5" s="1"/>
  <c r="S26" i="1"/>
</calcChain>
</file>

<file path=xl/sharedStrings.xml><?xml version="1.0" encoding="utf-8"?>
<sst xmlns="http://schemas.openxmlformats.org/spreadsheetml/2006/main" count="362" uniqueCount="145">
  <si>
    <t>№ п/п</t>
  </si>
  <si>
    <t>Адрес МКД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</si>
  <si>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</si>
  <si>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</si>
  <si>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</si>
  <si>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</si>
  <si>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</si>
  <si>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</si>
  <si>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</si>
  <si>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</si>
  <si>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</si>
  <si>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</si>
  <si>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</si>
  <si>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</si>
  <si>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</si>
  <si>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</si>
  <si>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числе:</t>
  </si>
  <si>
    <t>за счет средств местного бюджета</t>
  </si>
  <si>
    <t>за счет средств собственников помещений в МКД</t>
  </si>
  <si>
    <t>кв.м</t>
  </si>
  <si>
    <t>чел.</t>
  </si>
  <si>
    <t>руб.</t>
  </si>
  <si>
    <t>руб./кв.м</t>
  </si>
  <si>
    <t>Плановый год  начала выполнения работ</t>
  </si>
  <si>
    <t>Плановый год  завершения выполнения работ</t>
  </si>
  <si>
    <t xml:space="preserve">за счет средств областного бюджета </t>
  </si>
  <si>
    <r>
      <t xml:space="preserve">Способ управления МКД 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</si>
  <si>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 xml:space="preserve">Способ формирования фонда капитального ремонта </t>
    </r>
    <r>
      <rPr>
        <vertAlign val="superscript"/>
        <sz val="10"/>
        <color indexed="8"/>
        <rFont val="Times New Roman"/>
        <family val="1"/>
        <charset val="204"/>
      </rPr>
      <t>1</t>
    </r>
  </si>
  <si>
    <r>
      <t xml:space="preserve">Объекты культурного наследия </t>
    </r>
    <r>
      <rPr>
        <vertAlign val="superscript"/>
        <sz val="10"/>
        <color indexed="8"/>
        <rFont val="Times New Roman"/>
        <family val="1"/>
        <charset val="204"/>
      </rPr>
      <t>3</t>
    </r>
  </si>
  <si>
    <r>
      <t xml:space="preserve">за счет привлеченных кредитных/заемных средств </t>
    </r>
    <r>
      <rPr>
        <vertAlign val="superscript"/>
        <sz val="10"/>
        <color indexed="8"/>
        <rFont val="Times New Roman"/>
        <family val="1"/>
        <charset val="204"/>
      </rPr>
      <t>5</t>
    </r>
  </si>
  <si>
    <t xml:space="preserve">3. МКД, являющиеся объектами культурного наследия, включенными в реестр и выявленными объектами культурного наследия, обозначаются - ОКН.
</t>
  </si>
  <si>
    <t>2. Указывается способ управления МКД: ТСЖ-товарищество собственников жилья, ЖСК -жилищно-строительный кооператив, УК-управляющая организация.</t>
  </si>
  <si>
    <r>
      <t xml:space="preserve">за счет средств федерального бюджета </t>
    </r>
    <r>
      <rPr>
        <vertAlign val="superscript"/>
        <sz val="10"/>
        <color indexed="8"/>
        <rFont val="Times New Roman"/>
        <family val="1"/>
        <charset val="204"/>
      </rPr>
      <t>4</t>
    </r>
  </si>
  <si>
    <t>1. Указывается способ формирования фонда капитального ремонта: СС-специальный счет, РО-счет регионального оператора.</t>
  </si>
  <si>
    <t>5. Указывается объем привлеченных кредитных/заемных средств.".</t>
  </si>
  <si>
    <t>РО</t>
  </si>
  <si>
    <t>УК</t>
  </si>
  <si>
    <t>1959</t>
  </si>
  <si>
    <t>панельные</t>
  </si>
  <si>
    <t>№ п\п</t>
  </si>
  <si>
    <t>Стоимость капитального ремонта ВСЕГО</t>
  </si>
  <si>
    <t>Виды работ, установленные ч.1 ст.166 Жилищного Кодекса РФ</t>
  </si>
  <si>
    <t>Виды работ, установленные нормативным правовым актом субъекта РФ</t>
  </si>
  <si>
    <t>ремонт внутридомовых инженерных систем</t>
  </si>
  <si>
    <t xml:space="preserve">ремонт или замена лифтового оборудования, признанного непригодным для эксплуатации, ремонт лифтовых шахт
</t>
  </si>
  <si>
    <t>ремонт крыши</t>
  </si>
  <si>
    <t xml:space="preserve"> ремонт подвальных помещений, относящихся к общему имуществу в многоквартирном доме
</t>
  </si>
  <si>
    <t>ремонт фасада</t>
  </si>
  <si>
    <t>ремонт фундамента</t>
  </si>
  <si>
    <t>строительный контроль*</t>
  </si>
  <si>
    <t xml:space="preserve">переустройство невентилируемой крыши на вентилируемую крышу, устройство выходов на кровлю
</t>
  </si>
  <si>
    <t xml:space="preserve">утепление фасада
</t>
  </si>
  <si>
    <t xml:space="preserve">энергетическое обследование
</t>
  </si>
  <si>
    <t xml:space="preserve">оценка технического состояния и проектирование капитального ремонта </t>
  </si>
  <si>
    <t>проведение негосударственной экспертизы проектной документации</t>
  </si>
  <si>
    <t>Всего, в том числе:</t>
  </si>
  <si>
    <t>горячего водоснабжения</t>
  </si>
  <si>
    <t>холодного водоснабжения</t>
  </si>
  <si>
    <t>водоотведения</t>
  </si>
  <si>
    <t>теплоснабжения</t>
  </si>
  <si>
    <t>модернизация  теплообменника</t>
  </si>
  <si>
    <t>электроснабженя</t>
  </si>
  <si>
    <t>газоснабжения</t>
  </si>
  <si>
    <t>ед.</t>
  </si>
  <si>
    <t>кв.м.</t>
  </si>
  <si>
    <t>куб.м.</t>
  </si>
  <si>
    <t xml:space="preserve">руб. </t>
  </si>
  <si>
    <t>* не более 1,5 % от стоимости строительно-монтажных работ".</t>
  </si>
  <si>
    <t>Наименование МО</t>
  </si>
  <si>
    <t>Общая площадь МКД, всего</t>
  </si>
  <si>
    <t>Количество МКД</t>
  </si>
  <si>
    <t>I квартал</t>
  </si>
  <si>
    <t>II квартал</t>
  </si>
  <si>
    <t>III квартал</t>
  </si>
  <si>
    <t>IV квартал</t>
  </si>
  <si>
    <t>Всего:</t>
  </si>
  <si>
    <t>Заполярный</t>
  </si>
  <si>
    <t>г. Заполярный, ул. Бабикова, д. 3</t>
  </si>
  <si>
    <t>г. Заполярный, ул. Сафонова, д. 1</t>
  </si>
  <si>
    <t>г. Заполярный, ул. Сафонова, д. 9</t>
  </si>
  <si>
    <t>г. Заполярный, ул. Бабикова, д. 5</t>
  </si>
  <si>
    <t>г. Заполярный, ул. Мира, д. 6</t>
  </si>
  <si>
    <t>г. Заполярный, ул. Космонавтов, д. 10</t>
  </si>
  <si>
    <t>кирпичный</t>
  </si>
  <si>
    <t>Итого по муниципальному образованию за 2021 год</t>
  </si>
  <si>
    <t>Итого по муниципальному образованию на 2021 год:</t>
  </si>
  <si>
    <t>г. Заполярный, ул. Крупской , д. 6</t>
  </si>
  <si>
    <t>г. Заполярный, ул. Юбилейная, д. 18</t>
  </si>
  <si>
    <t>г. Заполярный, ул. Юбилейная, д. 20</t>
  </si>
  <si>
    <t>г. Заполярный, ул. Юбилейная, д. 22</t>
  </si>
  <si>
    <r>
      <rPr>
        <b/>
        <sz val="10"/>
        <color indexed="8"/>
        <rFont val="Times New Roman"/>
        <family val="1"/>
        <charset val="204"/>
      </rPr>
      <t>Итого по муниципальному образованию на 2022 год</t>
    </r>
    <r>
      <rPr>
        <sz val="10"/>
        <color indexed="8"/>
        <rFont val="Times New Roman"/>
        <family val="1"/>
        <charset val="204"/>
      </rPr>
      <t>:</t>
    </r>
  </si>
  <si>
    <t>2021 г.</t>
  </si>
  <si>
    <t>2022 г.</t>
  </si>
  <si>
    <t>Итого по муниципальному образованию за 2022 год</t>
  </si>
  <si>
    <t>пгт Никель, пр-кт Гвардейский, д. 10</t>
  </si>
  <si>
    <t>пгт Никель, пр-кт Гвардейский, д. 12</t>
  </si>
  <si>
    <t>пгт Никель, пр-кт Гвардейский, д. 8</t>
  </si>
  <si>
    <t>комбинированные</t>
  </si>
  <si>
    <t>пгт Никель, пр-кт Гвардейский, д. 33</t>
  </si>
  <si>
    <t xml:space="preserve">пгт Никель, пр-кт Гвардейский, д. 19а </t>
  </si>
  <si>
    <t>1983-1985</t>
  </si>
  <si>
    <t>кирпичные</t>
  </si>
  <si>
    <t>н.п. ж/д ст. Печенга (19км), д. 1</t>
  </si>
  <si>
    <t>н.п. ж/д ст. Печенга (19км), д. 3</t>
  </si>
  <si>
    <t>пгт. Печенга, ул. Печенгское шосее, д. 11</t>
  </si>
  <si>
    <t>пгт. Печенга, ул. Печенгское шосее, д. 12</t>
  </si>
  <si>
    <t>н.п. Спутник, ул. Новая, д. 8</t>
  </si>
  <si>
    <t>Х</t>
  </si>
  <si>
    <t xml:space="preserve">Никель </t>
  </si>
  <si>
    <t>Печенга</t>
  </si>
  <si>
    <t>пгт Никель, ул. Печенгская, д.11</t>
  </si>
  <si>
    <t>-</t>
  </si>
  <si>
    <t>пгт. Печенга, ул. Печенгское шоссе, д. 11</t>
  </si>
  <si>
    <t>пгт. Печенга, ул. Печенгское шоссе, д. 12</t>
  </si>
  <si>
    <t>н.п. ж/д ст. Печенга (19км), д. 2</t>
  </si>
  <si>
    <t>н.п. ж/д ст. Печенга (19км), д. 4</t>
  </si>
  <si>
    <t>ж/д станция Печенга, 19 км, д. 4</t>
  </si>
  <si>
    <t>ж/д станция Печенга, 19 км, д. 2</t>
  </si>
  <si>
    <t>н.п. Спутник, ул. Новая, д. 15</t>
  </si>
  <si>
    <t>н.п. Спутник, ул. Новая, д. 21</t>
  </si>
  <si>
    <t>н.п. Луостари, ул. Нижняя, д. 2</t>
  </si>
  <si>
    <t>н.п. Луостари, ул. Нижняя, д. 3</t>
  </si>
  <si>
    <t>н.п. Луостари, ул. Нижняя, д. 4</t>
  </si>
  <si>
    <t>н.п. Луостари, ул. Нижняя, д. 5</t>
  </si>
  <si>
    <t>н.п. Луостари, ул. Нижняя, д. 6</t>
  </si>
  <si>
    <t>н.п. Луостари, ул. Нижняя, д. 7</t>
  </si>
  <si>
    <t>н.п. Луостари, ул. Нижняя, д. 8</t>
  </si>
  <si>
    <t>н.п. Луостари, ул. Нижняя, д. 9</t>
  </si>
  <si>
    <t>н.п. Луостари, ул. Нижняя, д. 10</t>
  </si>
  <si>
    <t>н.п. Луостари, ул. Нижняя, д. 11</t>
  </si>
  <si>
    <t>н.п. Луостари, ул. Нижняя, д. 12</t>
  </si>
  <si>
    <t>н.п. Луостари, ул. Нижняя, д. 13</t>
  </si>
  <si>
    <t>н.п. Луостари, ул. Верхняя, д. 1</t>
  </si>
  <si>
    <t>н.п. Луостари, ул. Верхняя, д. 3</t>
  </si>
  <si>
    <t>Луостари</t>
  </si>
  <si>
    <t xml:space="preserve"> </t>
  </si>
  <si>
    <t>Форма 1. Адресный перечень многоквартирных домов</t>
  </si>
  <si>
    <t>Форма 2. Планируемые виды работ (услуг) по каждому конкретному многоквартирному дому</t>
  </si>
  <si>
    <t>Форма 3. Планируемые показатели выполнения работ по капитальному ремонту многоквартирных домов</t>
  </si>
  <si>
    <t>".</t>
  </si>
  <si>
    <t>2023*</t>
  </si>
  <si>
    <t>* капитальный ремонт ВДИС запланирован на период 2022-2023 гг., капитальный ремонт крыши запланирован на период 2021-2022 гг.</t>
  </si>
  <si>
    <t xml:space="preserve">Приложение № 1
к постановлению администрации
Печенгского муниципального округа
от 19.05.2023  №  723                                                                                                                                                                                                                                                                                                                                                                                                                                                                                                                                                                                                                                           "Приложение № 1                                                 к постановлению администрации Печенгского муниципального округа от 15.03.2021 № 177                                                                                                       </t>
  </si>
  <si>
    <t xml:space="preserve">Приложение № 2
к постановлению администрации
Печенгского муниципального округа
от 19.05.2023 №  723                       "Приложение № 2                                                       к постановлению администрации Печенгского муниципального округа                                                        от 15.03.2021 № 177                                                </t>
  </si>
  <si>
    <t>Приложение № 3
к постановлению администрации
Печенгского муниципального округа
от 19.05.2023  № 723                                 "Приложение № 3                                                         к постановлению администрации Печенгского муниципального округа                                            от 15.03.2021 № 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</si>
</sst>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</numFmts>
  <fonts count="19" x14ac:knownFonts="1">
    <font>
      <sz val="11"/>
      <color theme="1"/>
      <name val="Calibri"/>
      <family val="2"/>
      <charset val="204"/>
      <scheme val="minor"/>
    </font>
    <font>
      <vertAlign val="superscript"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 applyNumberFormat="0" applyBorder="0" applyProtection="0">
      <alignment horizontal="left" vertical="center" wrapText="1"/>
    </xf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>
      <alignment horizontal="left" vertical="center" wrapText="1"/>
    </xf>
  </cellStyleXfs>
  <cellXfs count="132">
    <xf numFmtId="0" fontId="0" fillId="0" borderId="0" xfId="0"/>
    <xf numFmtId="166" fontId="5" fillId="2" borderId="1" xfId="3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 wrapText="1"/>
    </xf>
    <xf numFmtId="165" fontId="5" fillId="2" borderId="1" xfId="3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right" vertical="center"/>
    </xf>
    <xf numFmtId="4" fontId="16" fillId="2" borderId="1" xfId="0" applyNumberFormat="1" applyFont="1" applyFill="1" applyBorder="1" applyAlignment="1">
      <alignment horizontal="right" vertical="center"/>
    </xf>
    <xf numFmtId="0" fontId="0" fillId="2" borderId="0" xfId="0" applyFont="1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3" fontId="13" fillId="2" borderId="1" xfId="0" applyNumberFormat="1" applyFont="1" applyFill="1" applyBorder="1" applyAlignment="1">
      <alignment horizontal="righ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vertical="top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164" fontId="10" fillId="0" borderId="1" xfId="2" applyFont="1" applyFill="1" applyBorder="1" applyAlignment="1">
      <alignment horizontal="center" vertical="center"/>
    </xf>
    <xf numFmtId="4" fontId="2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164" fontId="10" fillId="0" borderId="1" xfId="2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3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12" fillId="0" borderId="1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15" fillId="0" borderId="0" xfId="0" applyFont="1" applyFill="1"/>
    <xf numFmtId="0" fontId="9" fillId="0" borderId="0" xfId="0" applyFont="1" applyFill="1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4" fontId="14" fillId="0" borderId="0" xfId="0" applyNumberFormat="1" applyFont="1" applyFill="1" applyBorder="1" applyAlignment="1"/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164" fontId="10" fillId="2" borderId="1" xfId="2" applyFont="1" applyFill="1" applyBorder="1" applyAlignment="1">
      <alignment horizontal="center" vertical="center"/>
    </xf>
    <xf numFmtId="4" fontId="2" fillId="2" borderId="1" xfId="3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4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vertical="center"/>
    </xf>
    <xf numFmtId="0" fontId="10" fillId="2" borderId="1" xfId="0" applyFont="1" applyFill="1" applyBorder="1"/>
    <xf numFmtId="4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/>
    <xf numFmtId="0" fontId="10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right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/>
    </xf>
    <xf numFmtId="164" fontId="2" fillId="2" borderId="1" xfId="3" applyNumberFormat="1" applyFont="1" applyFill="1" applyBorder="1" applyAlignment="1">
      <alignment horizontal="center" vertical="center" wrapText="1"/>
    </xf>
    <xf numFmtId="0" fontId="0" fillId="2" borderId="1" xfId="0" applyFont="1" applyFill="1" applyBorder="1"/>
    <xf numFmtId="4" fontId="0" fillId="2" borderId="1" xfId="0" applyNumberFormat="1" applyFont="1" applyFill="1" applyBorder="1"/>
    <xf numFmtId="164" fontId="0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164" fontId="2" fillId="2" borderId="1" xfId="3" applyFont="1" applyFill="1" applyBorder="1" applyAlignment="1">
      <alignment horizontal="right" vertical="center" wrapText="1"/>
    </xf>
    <xf numFmtId="0" fontId="9" fillId="2" borderId="1" xfId="0" applyFont="1" applyFill="1" applyBorder="1"/>
    <xf numFmtId="4" fontId="11" fillId="2" borderId="1" xfId="0" applyNumberFormat="1" applyFont="1" applyFill="1" applyBorder="1"/>
    <xf numFmtId="4" fontId="9" fillId="2" borderId="1" xfId="0" applyNumberFormat="1" applyFont="1" applyFill="1" applyBorder="1"/>
    <xf numFmtId="164" fontId="11" fillId="2" borderId="1" xfId="0" applyNumberFormat="1" applyFont="1" applyFill="1" applyBorder="1"/>
    <xf numFmtId="0" fontId="10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10" fillId="0" borderId="5" xfId="0" applyFont="1" applyFill="1" applyBorder="1" applyAlignment="1">
      <alignment horizontal="center" vertical="center" textRotation="90"/>
    </xf>
    <xf numFmtId="0" fontId="10" fillId="0" borderId="6" xfId="0" applyFont="1" applyFill="1" applyBorder="1" applyAlignment="1">
      <alignment horizontal="center" vertical="center" textRotation="90"/>
    </xf>
    <xf numFmtId="0" fontId="10" fillId="0" borderId="7" xfId="0" applyFont="1" applyFill="1" applyBorder="1" applyAlignment="1">
      <alignment horizontal="center" vertical="center" textRotation="90"/>
    </xf>
    <xf numFmtId="0" fontId="10" fillId="0" borderId="5" xfId="0" applyFont="1" applyFill="1" applyBorder="1" applyAlignment="1">
      <alignment horizontal="center" vertical="center" textRotation="90" wrapText="1"/>
    </xf>
    <xf numFmtId="0" fontId="10" fillId="0" borderId="6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vertical="top" wrapText="1"/>
    </xf>
    <xf numFmtId="0" fontId="18" fillId="0" borderId="3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textRotation="90" wrapText="1"/>
    </xf>
    <xf numFmtId="0" fontId="12" fillId="0" borderId="8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12" fillId="0" borderId="9" xfId="0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3" xfId="0" applyFont="1" applyFill="1" applyBorder="1" applyAlignment="1">
      <alignment horizontal="center" vertical="center" textRotation="90" wrapText="1"/>
    </xf>
    <xf numFmtId="0" fontId="12" fillId="0" borderId="11" xfId="0" applyFont="1" applyFill="1" applyBorder="1" applyAlignment="1">
      <alignment horizontal="center" vertical="center" textRotation="90" wrapText="1"/>
    </xf>
    <xf numFmtId="0" fontId="11" fillId="0" borderId="4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 textRotation="90" wrapText="1"/>
    </xf>
    <xf numFmtId="0" fontId="12" fillId="0" borderId="7" xfId="0" applyFont="1" applyFill="1" applyBorder="1" applyAlignment="1">
      <alignment horizontal="center" vertical="center" textRotation="90" wrapText="1"/>
    </xf>
    <xf numFmtId="0" fontId="10" fillId="0" borderId="1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Финансовый" xfId="2" builtinId="3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4"/>
  <sheetViews>
    <sheetView zoomScale="75" zoomScaleNormal="75" zoomScaleSheetLayoutView="75" workbookViewId="0">
      <selection activeCell="S1" sqref="S1:X1"/>
    </sheetView>
  </sheetViews>
  <sheetFormatPr defaultRowHeight="12.75" x14ac:dyDescent="0.2"/>
  <cols>
    <col min="1" max="1" width="3.5703125" style="13" customWidth="1"/>
    <col min="2" max="2" width="45.5703125" style="14" customWidth="1"/>
    <col min="3" max="4" width="5.42578125" style="13" customWidth="1"/>
    <col min="5" max="5" width="4.85546875" style="14" customWidth="1"/>
    <col min="6" max="6" width="11.7109375" style="14" customWidth="1"/>
    <col min="7" max="7" width="6" style="14" customWidth="1"/>
    <col min="8" max="8" width="15.28515625" style="14" customWidth="1"/>
    <col min="9" max="9" width="4.7109375" style="14" customWidth="1"/>
    <col min="10" max="10" width="4.5703125" style="14" customWidth="1"/>
    <col min="11" max="11" width="10.85546875" style="14" customWidth="1"/>
    <col min="12" max="12" width="11.85546875" style="14" customWidth="1"/>
    <col min="13" max="13" width="8" style="14" customWidth="1"/>
    <col min="14" max="14" width="9.28515625" style="14" customWidth="1"/>
    <col min="15" max="15" width="14.42578125" style="14" customWidth="1"/>
    <col min="16" max="16" width="17.28515625" style="14" customWidth="1"/>
    <col min="17" max="17" width="15.42578125" style="14" customWidth="1"/>
    <col min="18" max="18" width="6.140625" style="14" bestFit="1" customWidth="1"/>
    <col min="19" max="19" width="15.7109375" style="14" customWidth="1"/>
    <col min="20" max="20" width="6" style="14" customWidth="1"/>
    <col min="21" max="21" width="11.28515625" style="13" customWidth="1"/>
    <col min="22" max="22" width="9.28515625" style="14" customWidth="1"/>
    <col min="23" max="23" width="6.7109375" style="14" customWidth="1"/>
    <col min="24" max="24" width="7.42578125" style="14" customWidth="1"/>
    <col min="25" max="16384" width="9.140625" style="14"/>
  </cols>
  <sheetData>
    <row r="1" spans="1:24" ht="149.25" customHeight="1" x14ac:dyDescent="0.2">
      <c r="L1" s="15"/>
      <c r="M1" s="15"/>
      <c r="N1" s="15"/>
      <c r="O1" s="15"/>
      <c r="P1" s="15"/>
      <c r="Q1" s="15"/>
      <c r="R1" s="15"/>
      <c r="S1" s="104" t="s">
        <v>142</v>
      </c>
      <c r="T1" s="104"/>
      <c r="U1" s="104"/>
      <c r="V1" s="104"/>
      <c r="W1" s="104"/>
      <c r="X1" s="104"/>
    </row>
    <row r="2" spans="1:24" ht="22.5" customHeight="1" x14ac:dyDescent="0.2">
      <c r="A2" s="107" t="s">
        <v>136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</row>
    <row r="3" spans="1:24" ht="30" customHeight="1" x14ac:dyDescent="0.2">
      <c r="A3" s="100" t="s">
        <v>0</v>
      </c>
      <c r="B3" s="100" t="s">
        <v>1</v>
      </c>
      <c r="C3" s="89" t="s">
        <v>27</v>
      </c>
      <c r="D3" s="89" t="s">
        <v>26</v>
      </c>
      <c r="E3" s="89" t="s">
        <v>28</v>
      </c>
      <c r="F3" s="103" t="s">
        <v>2</v>
      </c>
      <c r="G3" s="97"/>
      <c r="H3" s="86" t="s">
        <v>3</v>
      </c>
      <c r="I3" s="86" t="s">
        <v>4</v>
      </c>
      <c r="J3" s="86" t="s">
        <v>5</v>
      </c>
      <c r="K3" s="89" t="s">
        <v>6</v>
      </c>
      <c r="L3" s="94" t="s">
        <v>7</v>
      </c>
      <c r="M3" s="95"/>
      <c r="N3" s="89" t="s">
        <v>8</v>
      </c>
      <c r="O3" s="93" t="s">
        <v>9</v>
      </c>
      <c r="P3" s="93"/>
      <c r="Q3" s="93"/>
      <c r="R3" s="93"/>
      <c r="S3" s="93"/>
      <c r="T3" s="93"/>
      <c r="U3" s="89" t="s">
        <v>10</v>
      </c>
      <c r="V3" s="89" t="s">
        <v>11</v>
      </c>
      <c r="W3" s="89" t="s">
        <v>23</v>
      </c>
      <c r="X3" s="92" t="s">
        <v>24</v>
      </c>
    </row>
    <row r="4" spans="1:24" ht="15" customHeight="1" x14ac:dyDescent="0.2">
      <c r="A4" s="101"/>
      <c r="B4" s="101"/>
      <c r="C4" s="90"/>
      <c r="D4" s="90"/>
      <c r="E4" s="90"/>
      <c r="F4" s="89" t="s">
        <v>12</v>
      </c>
      <c r="G4" s="89" t="s">
        <v>13</v>
      </c>
      <c r="H4" s="87"/>
      <c r="I4" s="87"/>
      <c r="J4" s="87"/>
      <c r="K4" s="90"/>
      <c r="L4" s="89" t="s">
        <v>14</v>
      </c>
      <c r="M4" s="89" t="s">
        <v>15</v>
      </c>
      <c r="N4" s="90"/>
      <c r="O4" s="92" t="s">
        <v>14</v>
      </c>
      <c r="P4" s="93" t="s">
        <v>16</v>
      </c>
      <c r="Q4" s="93"/>
      <c r="R4" s="93"/>
      <c r="S4" s="93"/>
      <c r="T4" s="93"/>
      <c r="U4" s="90"/>
      <c r="V4" s="90"/>
      <c r="W4" s="90"/>
      <c r="X4" s="92"/>
    </row>
    <row r="5" spans="1:24" ht="133.5" customHeight="1" x14ac:dyDescent="0.2">
      <c r="A5" s="101"/>
      <c r="B5" s="101"/>
      <c r="C5" s="90"/>
      <c r="D5" s="90"/>
      <c r="E5" s="90"/>
      <c r="F5" s="90"/>
      <c r="G5" s="90"/>
      <c r="H5" s="87"/>
      <c r="I5" s="87"/>
      <c r="J5" s="87"/>
      <c r="K5" s="91"/>
      <c r="L5" s="91"/>
      <c r="M5" s="91"/>
      <c r="N5" s="91"/>
      <c r="O5" s="92"/>
      <c r="P5" s="16" t="s">
        <v>32</v>
      </c>
      <c r="Q5" s="16" t="s">
        <v>25</v>
      </c>
      <c r="R5" s="16" t="s">
        <v>17</v>
      </c>
      <c r="S5" s="16" t="s">
        <v>18</v>
      </c>
      <c r="T5" s="16" t="s">
        <v>29</v>
      </c>
      <c r="U5" s="91"/>
      <c r="V5" s="91"/>
      <c r="W5" s="90"/>
      <c r="X5" s="92"/>
    </row>
    <row r="6" spans="1:24" ht="20.25" customHeight="1" x14ac:dyDescent="0.2">
      <c r="A6" s="102"/>
      <c r="B6" s="102"/>
      <c r="C6" s="91"/>
      <c r="D6" s="91"/>
      <c r="E6" s="91"/>
      <c r="F6" s="91"/>
      <c r="G6" s="91"/>
      <c r="H6" s="88"/>
      <c r="I6" s="88"/>
      <c r="J6" s="88"/>
      <c r="K6" s="17" t="s">
        <v>19</v>
      </c>
      <c r="L6" s="17" t="s">
        <v>19</v>
      </c>
      <c r="M6" s="17" t="s">
        <v>19</v>
      </c>
      <c r="N6" s="17" t="s">
        <v>20</v>
      </c>
      <c r="O6" s="17" t="s">
        <v>21</v>
      </c>
      <c r="P6" s="17" t="s">
        <v>21</v>
      </c>
      <c r="Q6" s="17" t="s">
        <v>21</v>
      </c>
      <c r="R6" s="17" t="s">
        <v>21</v>
      </c>
      <c r="S6" s="17" t="s">
        <v>21</v>
      </c>
      <c r="T6" s="17" t="s">
        <v>21</v>
      </c>
      <c r="U6" s="17" t="s">
        <v>22</v>
      </c>
      <c r="V6" s="17" t="s">
        <v>22</v>
      </c>
      <c r="W6" s="91"/>
      <c r="X6" s="92"/>
    </row>
    <row r="7" spans="1:24" x14ac:dyDescent="0.2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N7" s="18">
        <v>14</v>
      </c>
      <c r="O7" s="18">
        <v>15</v>
      </c>
      <c r="P7" s="18">
        <v>16</v>
      </c>
      <c r="Q7" s="18">
        <v>17</v>
      </c>
      <c r="R7" s="18">
        <v>18</v>
      </c>
      <c r="S7" s="18">
        <v>19</v>
      </c>
      <c r="T7" s="18">
        <v>20</v>
      </c>
      <c r="U7" s="18">
        <v>21</v>
      </c>
      <c r="V7" s="18">
        <v>22</v>
      </c>
      <c r="W7" s="18">
        <v>23</v>
      </c>
      <c r="X7" s="19">
        <v>24</v>
      </c>
    </row>
    <row r="8" spans="1:24" ht="15" x14ac:dyDescent="0.2">
      <c r="A8" s="20">
        <v>1</v>
      </c>
      <c r="B8" s="21" t="s">
        <v>80</v>
      </c>
      <c r="C8" s="22" t="s">
        <v>35</v>
      </c>
      <c r="D8" s="22" t="s">
        <v>36</v>
      </c>
      <c r="E8" s="23"/>
      <c r="F8" s="18">
        <v>1959</v>
      </c>
      <c r="G8" s="18">
        <v>2010</v>
      </c>
      <c r="H8" s="18" t="s">
        <v>38</v>
      </c>
      <c r="I8" s="18">
        <v>4</v>
      </c>
      <c r="J8" s="18">
        <v>4</v>
      </c>
      <c r="K8" s="18">
        <v>2691.5</v>
      </c>
      <c r="L8" s="18">
        <v>2386.8000000000002</v>
      </c>
      <c r="M8" s="18"/>
      <c r="N8" s="17">
        <v>88</v>
      </c>
      <c r="O8" s="24">
        <f>'Прил 2'!C8</f>
        <v>2826239.71</v>
      </c>
      <c r="P8" s="25"/>
      <c r="Q8" s="25"/>
      <c r="R8" s="25"/>
      <c r="S8" s="26">
        <f>O8</f>
        <v>2826239.71</v>
      </c>
      <c r="T8" s="25"/>
      <c r="U8" s="18">
        <f>ROUND(O8/L8,2)</f>
        <v>1184.1099999999999</v>
      </c>
      <c r="V8" s="18">
        <v>11145</v>
      </c>
      <c r="W8" s="27">
        <v>2021</v>
      </c>
      <c r="X8" s="27">
        <v>2021</v>
      </c>
    </row>
    <row r="9" spans="1:24" ht="15" x14ac:dyDescent="0.2">
      <c r="A9" s="20">
        <f>SUM(A8+1)</f>
        <v>2</v>
      </c>
      <c r="B9" s="21" t="s">
        <v>82</v>
      </c>
      <c r="C9" s="22" t="s">
        <v>35</v>
      </c>
      <c r="D9" s="22" t="s">
        <v>36</v>
      </c>
      <c r="E9" s="23"/>
      <c r="F9" s="18">
        <v>1965</v>
      </c>
      <c r="G9" s="18">
        <v>2005</v>
      </c>
      <c r="H9" s="18" t="s">
        <v>38</v>
      </c>
      <c r="I9" s="18">
        <v>5</v>
      </c>
      <c r="J9" s="18">
        <v>4</v>
      </c>
      <c r="K9" s="18">
        <v>3741</v>
      </c>
      <c r="L9" s="18">
        <v>3492.9</v>
      </c>
      <c r="M9" s="18"/>
      <c r="N9" s="17">
        <v>72</v>
      </c>
      <c r="O9" s="24">
        <f>'Прил 2'!C9</f>
        <v>9780153.1799999997</v>
      </c>
      <c r="P9" s="25"/>
      <c r="Q9" s="25"/>
      <c r="R9" s="25"/>
      <c r="S9" s="26">
        <f>O9</f>
        <v>9780153.1799999997</v>
      </c>
      <c r="T9" s="25"/>
      <c r="U9" s="18">
        <f>ROUND(O9/L9,2)</f>
        <v>2800.01</v>
      </c>
      <c r="V9" s="18">
        <v>11145</v>
      </c>
      <c r="W9" s="27">
        <v>2021</v>
      </c>
      <c r="X9" s="27">
        <v>2021</v>
      </c>
    </row>
    <row r="10" spans="1:24" ht="15" x14ac:dyDescent="0.2">
      <c r="A10" s="20">
        <f t="shared" ref="A10:A17" si="0">SUM(A9+1)</f>
        <v>3</v>
      </c>
      <c r="B10" s="21" t="s">
        <v>81</v>
      </c>
      <c r="C10" s="22" t="s">
        <v>35</v>
      </c>
      <c r="D10" s="22" t="s">
        <v>36</v>
      </c>
      <c r="E10" s="28"/>
      <c r="F10" s="18">
        <v>1966</v>
      </c>
      <c r="G10" s="18">
        <v>2005</v>
      </c>
      <c r="H10" s="18" t="s">
        <v>38</v>
      </c>
      <c r="I10" s="18">
        <v>5</v>
      </c>
      <c r="J10" s="18">
        <v>3</v>
      </c>
      <c r="K10" s="18">
        <v>3227.6</v>
      </c>
      <c r="L10" s="18">
        <v>2570.4</v>
      </c>
      <c r="M10" s="18"/>
      <c r="N10" s="17">
        <v>103</v>
      </c>
      <c r="O10" s="24">
        <f>'Прил 2'!C10</f>
        <v>1907478.42</v>
      </c>
      <c r="P10" s="25"/>
      <c r="Q10" s="25"/>
      <c r="R10" s="25"/>
      <c r="S10" s="26">
        <f>O10</f>
        <v>1907478.42</v>
      </c>
      <c r="T10" s="25"/>
      <c r="U10" s="18">
        <f>ROUND(O10/L10,2)</f>
        <v>742.09</v>
      </c>
      <c r="V10" s="18">
        <v>11145</v>
      </c>
      <c r="W10" s="27">
        <v>2021</v>
      </c>
      <c r="X10" s="27">
        <v>2021</v>
      </c>
    </row>
    <row r="11" spans="1:24" ht="15" x14ac:dyDescent="0.2">
      <c r="A11" s="20">
        <f t="shared" si="0"/>
        <v>4</v>
      </c>
      <c r="B11" s="21" t="s">
        <v>78</v>
      </c>
      <c r="C11" s="22" t="s">
        <v>35</v>
      </c>
      <c r="D11" s="22" t="s">
        <v>36</v>
      </c>
      <c r="E11" s="28"/>
      <c r="F11" s="18">
        <v>1964</v>
      </c>
      <c r="G11" s="18">
        <v>2004</v>
      </c>
      <c r="H11" s="18" t="s">
        <v>38</v>
      </c>
      <c r="I11" s="18">
        <v>5</v>
      </c>
      <c r="J11" s="18">
        <v>3</v>
      </c>
      <c r="K11" s="18">
        <v>3093.1</v>
      </c>
      <c r="L11" s="18">
        <v>2627.1</v>
      </c>
      <c r="M11" s="18"/>
      <c r="N11" s="18">
        <v>107</v>
      </c>
      <c r="O11" s="24">
        <f>'Прил 2'!C11</f>
        <v>1433586.14</v>
      </c>
      <c r="P11" s="25"/>
      <c r="Q11" s="25"/>
      <c r="R11" s="25"/>
      <c r="S11" s="26">
        <f>O11</f>
        <v>1433586.14</v>
      </c>
      <c r="T11" s="25"/>
      <c r="U11" s="18">
        <f>ROUND(O11/L11,2)</f>
        <v>545.69000000000005</v>
      </c>
      <c r="V11" s="18">
        <v>11145</v>
      </c>
      <c r="W11" s="27">
        <v>2021</v>
      </c>
      <c r="X11" s="27">
        <v>2021</v>
      </c>
    </row>
    <row r="12" spans="1:24" ht="15" x14ac:dyDescent="0.2">
      <c r="A12" s="20">
        <f t="shared" si="0"/>
        <v>5</v>
      </c>
      <c r="B12" s="21" t="s">
        <v>79</v>
      </c>
      <c r="C12" s="22" t="s">
        <v>35</v>
      </c>
      <c r="D12" s="22" t="s">
        <v>36</v>
      </c>
      <c r="E12" s="28"/>
      <c r="F12" s="18">
        <v>1996</v>
      </c>
      <c r="G12" s="18">
        <v>1996</v>
      </c>
      <c r="H12" s="18" t="s">
        <v>83</v>
      </c>
      <c r="I12" s="18">
        <v>5</v>
      </c>
      <c r="J12" s="18">
        <v>5</v>
      </c>
      <c r="K12" s="18">
        <v>3977.8</v>
      </c>
      <c r="L12" s="18">
        <v>3600.6</v>
      </c>
      <c r="M12" s="18"/>
      <c r="N12" s="18">
        <v>140</v>
      </c>
      <c r="O12" s="24">
        <f>'Прил 2'!C12</f>
        <v>3437713.35</v>
      </c>
      <c r="P12" s="29"/>
      <c r="Q12" s="25"/>
      <c r="R12" s="25"/>
      <c r="S12" s="26">
        <f>O12</f>
        <v>3437713.35</v>
      </c>
      <c r="T12" s="25"/>
      <c r="U12" s="18">
        <f>ROUND(O12/L12,2)</f>
        <v>954.76</v>
      </c>
      <c r="V12" s="30">
        <v>11149</v>
      </c>
      <c r="W12" s="27">
        <v>2021</v>
      </c>
      <c r="X12" s="27">
        <v>2021</v>
      </c>
    </row>
    <row r="13" spans="1:24" ht="15" x14ac:dyDescent="0.2">
      <c r="A13" s="20">
        <f t="shared" si="0"/>
        <v>6</v>
      </c>
      <c r="B13" s="21" t="s">
        <v>94</v>
      </c>
      <c r="C13" s="22" t="s">
        <v>35</v>
      </c>
      <c r="D13" s="22" t="s">
        <v>36</v>
      </c>
      <c r="E13" s="28"/>
      <c r="F13" s="18">
        <v>1949</v>
      </c>
      <c r="G13" s="18">
        <v>2005</v>
      </c>
      <c r="H13" s="18" t="s">
        <v>97</v>
      </c>
      <c r="I13" s="18">
        <v>3</v>
      </c>
      <c r="J13" s="18">
        <v>3</v>
      </c>
      <c r="K13" s="18">
        <v>1587.4</v>
      </c>
      <c r="L13" s="18">
        <v>1376.6</v>
      </c>
      <c r="M13" s="18"/>
      <c r="N13" s="18">
        <v>49</v>
      </c>
      <c r="O13" s="24">
        <f>'Прил 2'!C13</f>
        <v>18972255.760000002</v>
      </c>
      <c r="P13" s="25"/>
      <c r="Q13" s="25"/>
      <c r="R13" s="25"/>
      <c r="S13" s="24">
        <v>18972255.760000002</v>
      </c>
      <c r="T13" s="25"/>
      <c r="U13" s="18">
        <f t="shared" ref="U13:U23" si="1">ROUND(O13/L13,2)</f>
        <v>13781.97</v>
      </c>
      <c r="V13" s="30">
        <v>12387</v>
      </c>
      <c r="W13" s="27">
        <v>2021</v>
      </c>
      <c r="X13" s="27">
        <v>2021</v>
      </c>
    </row>
    <row r="14" spans="1:24" ht="15" x14ac:dyDescent="0.2">
      <c r="A14" s="20">
        <f t="shared" si="0"/>
        <v>7</v>
      </c>
      <c r="B14" s="21" t="s">
        <v>95</v>
      </c>
      <c r="C14" s="22" t="s">
        <v>35</v>
      </c>
      <c r="D14" s="22" t="s">
        <v>36</v>
      </c>
      <c r="E14" s="28"/>
      <c r="F14" s="18">
        <v>1951</v>
      </c>
      <c r="G14" s="18">
        <v>2005</v>
      </c>
      <c r="H14" s="18" t="s">
        <v>97</v>
      </c>
      <c r="I14" s="18">
        <v>3</v>
      </c>
      <c r="J14" s="18">
        <v>3</v>
      </c>
      <c r="K14" s="18">
        <v>1845.8</v>
      </c>
      <c r="L14" s="18">
        <v>1235.9000000000001</v>
      </c>
      <c r="M14" s="18"/>
      <c r="N14" s="18">
        <v>38</v>
      </c>
      <c r="O14" s="24">
        <f>'Прил 2'!C14</f>
        <v>12523319.460000001</v>
      </c>
      <c r="P14" s="25"/>
      <c r="Q14" s="25"/>
      <c r="R14" s="25"/>
      <c r="S14" s="24">
        <v>12523319.470000001</v>
      </c>
      <c r="T14" s="25"/>
      <c r="U14" s="18">
        <f t="shared" si="1"/>
        <v>10132.959999999999</v>
      </c>
      <c r="V14" s="30">
        <v>12387</v>
      </c>
      <c r="W14" s="27">
        <v>2021</v>
      </c>
      <c r="X14" s="27">
        <v>2021</v>
      </c>
    </row>
    <row r="15" spans="1:24" ht="15" x14ac:dyDescent="0.2">
      <c r="A15" s="20">
        <f t="shared" si="0"/>
        <v>8</v>
      </c>
      <c r="B15" s="21" t="s">
        <v>96</v>
      </c>
      <c r="C15" s="22" t="s">
        <v>35</v>
      </c>
      <c r="D15" s="22" t="s">
        <v>36</v>
      </c>
      <c r="E15" s="28"/>
      <c r="F15" s="18">
        <v>1951</v>
      </c>
      <c r="G15" s="18">
        <v>2004</v>
      </c>
      <c r="H15" s="18" t="s">
        <v>97</v>
      </c>
      <c r="I15" s="18">
        <v>3</v>
      </c>
      <c r="J15" s="18">
        <v>3</v>
      </c>
      <c r="K15" s="18">
        <v>1599.8</v>
      </c>
      <c r="L15" s="18">
        <v>1410.1</v>
      </c>
      <c r="M15" s="18"/>
      <c r="N15" s="18">
        <v>50</v>
      </c>
      <c r="O15" s="24">
        <f>'Прил 2'!C15</f>
        <v>19473700.370000001</v>
      </c>
      <c r="P15" s="25"/>
      <c r="Q15" s="25"/>
      <c r="R15" s="25"/>
      <c r="S15" s="24">
        <v>19473700.370000001</v>
      </c>
      <c r="T15" s="25"/>
      <c r="U15" s="18">
        <f>ROUND(O15/L15,2)</f>
        <v>13810.16</v>
      </c>
      <c r="V15" s="30">
        <v>12387</v>
      </c>
      <c r="W15" s="27">
        <v>2021</v>
      </c>
      <c r="X15" s="27">
        <v>2021</v>
      </c>
    </row>
    <row r="16" spans="1:24" ht="15" x14ac:dyDescent="0.2">
      <c r="A16" s="20">
        <v>9</v>
      </c>
      <c r="B16" s="21" t="s">
        <v>110</v>
      </c>
      <c r="C16" s="22" t="s">
        <v>35</v>
      </c>
      <c r="D16" s="22" t="s">
        <v>36</v>
      </c>
      <c r="E16" s="28"/>
      <c r="F16" s="18">
        <v>1966</v>
      </c>
      <c r="G16" s="18">
        <v>2000</v>
      </c>
      <c r="H16" s="18" t="s">
        <v>97</v>
      </c>
      <c r="I16" s="18">
        <v>5</v>
      </c>
      <c r="J16" s="18">
        <v>4</v>
      </c>
      <c r="K16" s="18">
        <v>3490.1</v>
      </c>
      <c r="L16" s="18">
        <v>3187.7</v>
      </c>
      <c r="M16" s="18"/>
      <c r="N16" s="18">
        <v>118</v>
      </c>
      <c r="O16" s="24">
        <f>'Прил 2'!C16</f>
        <v>13734247.9</v>
      </c>
      <c r="P16" s="25"/>
      <c r="Q16" s="24"/>
      <c r="R16" s="25"/>
      <c r="S16" s="24">
        <f>O16</f>
        <v>13734247.9</v>
      </c>
      <c r="T16" s="25"/>
      <c r="U16" s="18">
        <f t="shared" si="1"/>
        <v>4308.51</v>
      </c>
      <c r="V16" s="30">
        <v>12387</v>
      </c>
      <c r="W16" s="27">
        <v>2020</v>
      </c>
      <c r="X16" s="27">
        <v>2021</v>
      </c>
    </row>
    <row r="17" spans="1:24" ht="15" x14ac:dyDescent="0.2">
      <c r="A17" s="20">
        <f t="shared" si="0"/>
        <v>10</v>
      </c>
      <c r="B17" s="21" t="s">
        <v>102</v>
      </c>
      <c r="C17" s="22" t="s">
        <v>35</v>
      </c>
      <c r="D17" s="22" t="s">
        <v>36</v>
      </c>
      <c r="E17" s="28"/>
      <c r="F17" s="18">
        <v>1978</v>
      </c>
      <c r="G17" s="18"/>
      <c r="H17" s="18" t="s">
        <v>38</v>
      </c>
      <c r="I17" s="18">
        <v>5</v>
      </c>
      <c r="J17" s="18">
        <v>5</v>
      </c>
      <c r="K17" s="18">
        <v>3167</v>
      </c>
      <c r="L17" s="18">
        <v>2935.26</v>
      </c>
      <c r="M17" s="18"/>
      <c r="N17" s="18">
        <v>136</v>
      </c>
      <c r="O17" s="24">
        <f>'Прил 2'!C17</f>
        <v>1891921.83</v>
      </c>
      <c r="P17" s="24">
        <v>1343264.5</v>
      </c>
      <c r="Q17" s="24">
        <v>548657.32999999996</v>
      </c>
      <c r="R17" s="25"/>
      <c r="S17" s="26"/>
      <c r="T17" s="25"/>
      <c r="U17" s="18">
        <f t="shared" si="1"/>
        <v>644.54999999999995</v>
      </c>
      <c r="V17" s="18">
        <v>11145</v>
      </c>
      <c r="W17" s="27">
        <v>2021</v>
      </c>
      <c r="X17" s="27">
        <v>2021</v>
      </c>
    </row>
    <row r="18" spans="1:24" ht="15" x14ac:dyDescent="0.2">
      <c r="A18" s="20">
        <v>11</v>
      </c>
      <c r="B18" s="21" t="s">
        <v>103</v>
      </c>
      <c r="C18" s="22" t="s">
        <v>35</v>
      </c>
      <c r="D18" s="22" t="s">
        <v>36</v>
      </c>
      <c r="E18" s="28"/>
      <c r="F18" s="18">
        <v>1986</v>
      </c>
      <c r="G18" s="18"/>
      <c r="H18" s="18" t="s">
        <v>38</v>
      </c>
      <c r="I18" s="18">
        <v>5</v>
      </c>
      <c r="J18" s="18">
        <v>5</v>
      </c>
      <c r="K18" s="18">
        <v>3370</v>
      </c>
      <c r="L18" s="18">
        <v>3408.49</v>
      </c>
      <c r="M18" s="18"/>
      <c r="N18" s="18">
        <v>165</v>
      </c>
      <c r="O18" s="24">
        <f>'Прил 2'!C18</f>
        <v>14185624.119999999</v>
      </c>
      <c r="P18" s="24">
        <v>10071793.119999999</v>
      </c>
      <c r="Q18" s="24">
        <v>4113830.99</v>
      </c>
      <c r="R18" s="25"/>
      <c r="S18" s="26"/>
      <c r="T18" s="25"/>
      <c r="U18" s="18">
        <f t="shared" si="1"/>
        <v>4161.8500000000004</v>
      </c>
      <c r="V18" s="18">
        <v>11145</v>
      </c>
      <c r="W18" s="27">
        <v>2021</v>
      </c>
      <c r="X18" s="27">
        <v>2021</v>
      </c>
    </row>
    <row r="19" spans="1:24" ht="15" x14ac:dyDescent="0.2">
      <c r="A19" s="20">
        <v>12</v>
      </c>
      <c r="B19" s="21" t="s">
        <v>112</v>
      </c>
      <c r="C19" s="22" t="s">
        <v>35</v>
      </c>
      <c r="D19" s="22" t="s">
        <v>36</v>
      </c>
      <c r="E19" s="28"/>
      <c r="F19" s="18">
        <v>1968</v>
      </c>
      <c r="G19" s="18"/>
      <c r="H19" s="18" t="s">
        <v>101</v>
      </c>
      <c r="I19" s="18">
        <v>5</v>
      </c>
      <c r="J19" s="18">
        <v>2</v>
      </c>
      <c r="K19" s="18">
        <v>1803</v>
      </c>
      <c r="L19" s="18">
        <v>1880</v>
      </c>
      <c r="M19" s="18"/>
      <c r="N19" s="18">
        <v>99</v>
      </c>
      <c r="O19" s="24">
        <f>'Прил 2'!C19</f>
        <v>12974313.09</v>
      </c>
      <c r="P19" s="24">
        <v>9211762.2899999991</v>
      </c>
      <c r="Q19" s="24">
        <v>3762550.8</v>
      </c>
      <c r="R19" s="25"/>
      <c r="S19" s="26"/>
      <c r="T19" s="25"/>
      <c r="U19" s="18">
        <f t="shared" si="1"/>
        <v>6901.23</v>
      </c>
      <c r="V19" s="30">
        <v>11149</v>
      </c>
      <c r="W19" s="27">
        <v>2021</v>
      </c>
      <c r="X19" s="27">
        <v>2021</v>
      </c>
    </row>
    <row r="20" spans="1:24" ht="15" x14ac:dyDescent="0.2">
      <c r="A20" s="20">
        <v>13</v>
      </c>
      <c r="B20" s="21" t="s">
        <v>113</v>
      </c>
      <c r="C20" s="22" t="s">
        <v>35</v>
      </c>
      <c r="D20" s="22" t="s">
        <v>36</v>
      </c>
      <c r="E20" s="28"/>
      <c r="F20" s="18">
        <v>1972</v>
      </c>
      <c r="G20" s="18"/>
      <c r="H20" s="18" t="s">
        <v>101</v>
      </c>
      <c r="I20" s="18">
        <v>5</v>
      </c>
      <c r="J20" s="18">
        <v>2</v>
      </c>
      <c r="K20" s="18">
        <v>1803</v>
      </c>
      <c r="L20" s="18">
        <v>1742.5</v>
      </c>
      <c r="M20" s="18"/>
      <c r="N20" s="18">
        <v>97</v>
      </c>
      <c r="O20" s="24">
        <f>'Прил 2'!C20</f>
        <v>12025400.189999999</v>
      </c>
      <c r="P20" s="24">
        <v>8538034.1300000008</v>
      </c>
      <c r="Q20" s="24">
        <v>3487366.06</v>
      </c>
      <c r="R20" s="25"/>
      <c r="S20" s="26"/>
      <c r="T20" s="25"/>
      <c r="U20" s="18">
        <f t="shared" si="1"/>
        <v>6901.23</v>
      </c>
      <c r="V20" s="30">
        <v>11149</v>
      </c>
      <c r="W20" s="27">
        <v>2021</v>
      </c>
      <c r="X20" s="27">
        <v>2021</v>
      </c>
    </row>
    <row r="21" spans="1:24" ht="15" x14ac:dyDescent="0.2">
      <c r="A21" s="20">
        <v>14</v>
      </c>
      <c r="B21" s="21" t="s">
        <v>106</v>
      </c>
      <c r="C21" s="22" t="s">
        <v>35</v>
      </c>
      <c r="D21" s="22" t="s">
        <v>36</v>
      </c>
      <c r="E21" s="28"/>
      <c r="F21" s="18">
        <v>1988</v>
      </c>
      <c r="G21" s="18"/>
      <c r="H21" s="18" t="s">
        <v>38</v>
      </c>
      <c r="I21" s="18">
        <v>5</v>
      </c>
      <c r="J21" s="18">
        <v>5</v>
      </c>
      <c r="K21" s="18">
        <v>3557.2</v>
      </c>
      <c r="L21" s="18">
        <v>3200.12</v>
      </c>
      <c r="M21" s="18"/>
      <c r="N21" s="18">
        <v>132</v>
      </c>
      <c r="O21" s="24">
        <f>'Прил 2'!C21</f>
        <v>11255768.01</v>
      </c>
      <c r="P21" s="25">
        <v>7991595.29</v>
      </c>
      <c r="Q21" s="24">
        <v>3264172.72</v>
      </c>
      <c r="R21" s="25"/>
      <c r="S21" s="31"/>
      <c r="T21" s="25"/>
      <c r="U21" s="18">
        <f>ROUND(O21/L21,2)</f>
        <v>3517.3</v>
      </c>
      <c r="V21" s="18">
        <v>11145</v>
      </c>
      <c r="W21" s="27">
        <v>2021</v>
      </c>
      <c r="X21" s="27">
        <v>2021</v>
      </c>
    </row>
    <row r="22" spans="1:24" s="58" customFormat="1" ht="15" x14ac:dyDescent="0.2">
      <c r="A22" s="48">
        <v>15</v>
      </c>
      <c r="B22" s="49" t="s">
        <v>114</v>
      </c>
      <c r="C22" s="50" t="s">
        <v>35</v>
      </c>
      <c r="D22" s="50" t="s">
        <v>36</v>
      </c>
      <c r="E22" s="51"/>
      <c r="F22" s="52">
        <v>1969</v>
      </c>
      <c r="G22" s="52"/>
      <c r="H22" s="52" t="s">
        <v>38</v>
      </c>
      <c r="I22" s="52">
        <v>5</v>
      </c>
      <c r="J22" s="52">
        <v>5</v>
      </c>
      <c r="K22" s="52">
        <v>3329.3</v>
      </c>
      <c r="L22" s="52">
        <v>2939.3</v>
      </c>
      <c r="M22" s="52"/>
      <c r="N22" s="52">
        <v>125</v>
      </c>
      <c r="O22" s="53">
        <f>'Прил 2'!C22</f>
        <v>10517475.890000001</v>
      </c>
      <c r="P22" s="53"/>
      <c r="Q22" s="53">
        <f>O22</f>
        <v>10517475.890000001</v>
      </c>
      <c r="R22" s="54"/>
      <c r="S22" s="55"/>
      <c r="T22" s="54"/>
      <c r="U22" s="52">
        <f t="shared" si="1"/>
        <v>3578.22</v>
      </c>
      <c r="V22" s="56"/>
      <c r="W22" s="57">
        <v>2021</v>
      </c>
      <c r="X22" s="27">
        <v>2021</v>
      </c>
    </row>
    <row r="23" spans="1:24" s="58" customFormat="1" ht="15" x14ac:dyDescent="0.2">
      <c r="A23" s="48">
        <v>16</v>
      </c>
      <c r="B23" s="49" t="s">
        <v>115</v>
      </c>
      <c r="C23" s="50" t="s">
        <v>35</v>
      </c>
      <c r="D23" s="50" t="s">
        <v>36</v>
      </c>
      <c r="E23" s="51"/>
      <c r="F23" s="52">
        <v>1985</v>
      </c>
      <c r="G23" s="52"/>
      <c r="H23" s="52" t="s">
        <v>38</v>
      </c>
      <c r="I23" s="52">
        <v>5</v>
      </c>
      <c r="J23" s="52">
        <v>5</v>
      </c>
      <c r="K23" s="52">
        <v>3727</v>
      </c>
      <c r="L23" s="52">
        <v>3308.3</v>
      </c>
      <c r="M23" s="52"/>
      <c r="N23" s="52">
        <v>142</v>
      </c>
      <c r="O23" s="53">
        <f>'Прил 2'!C23</f>
        <v>11834827.84</v>
      </c>
      <c r="P23" s="53"/>
      <c r="Q23" s="53">
        <f>O23</f>
        <v>11834827.84</v>
      </c>
      <c r="R23" s="54"/>
      <c r="S23" s="55"/>
      <c r="T23" s="54"/>
      <c r="U23" s="52">
        <f t="shared" si="1"/>
        <v>3577.31</v>
      </c>
      <c r="V23" s="56"/>
      <c r="W23" s="57">
        <v>2021</v>
      </c>
      <c r="X23" s="27">
        <v>2021</v>
      </c>
    </row>
    <row r="24" spans="1:24" s="58" customFormat="1" ht="15" x14ac:dyDescent="0.2">
      <c r="A24" s="48">
        <v>17</v>
      </c>
      <c r="B24" s="49" t="s">
        <v>118</v>
      </c>
      <c r="C24" s="50" t="s">
        <v>35</v>
      </c>
      <c r="D24" s="50" t="s">
        <v>36</v>
      </c>
      <c r="E24" s="51"/>
      <c r="F24" s="52">
        <v>1981</v>
      </c>
      <c r="G24" s="52"/>
      <c r="H24" s="52" t="s">
        <v>38</v>
      </c>
      <c r="I24" s="52">
        <v>5</v>
      </c>
      <c r="J24" s="52">
        <v>5</v>
      </c>
      <c r="K24" s="52">
        <v>4035.9</v>
      </c>
      <c r="L24" s="52">
        <v>3539.6</v>
      </c>
      <c r="M24" s="52"/>
      <c r="N24" s="52">
        <v>167</v>
      </c>
      <c r="O24" s="53">
        <f>'Прил 2'!C24</f>
        <v>12660582.609999999</v>
      </c>
      <c r="P24" s="53"/>
      <c r="Q24" s="53">
        <f>O24</f>
        <v>12660582.609999999</v>
      </c>
      <c r="R24" s="54"/>
      <c r="S24" s="55"/>
      <c r="T24" s="54"/>
      <c r="U24" s="52">
        <f>ROUND(O24/L24,2)</f>
        <v>3576.84</v>
      </c>
      <c r="V24" s="56"/>
      <c r="W24" s="57">
        <v>2021</v>
      </c>
      <c r="X24" s="27">
        <v>2021</v>
      </c>
    </row>
    <row r="25" spans="1:24" s="58" customFormat="1" ht="15" x14ac:dyDescent="0.2">
      <c r="A25" s="48">
        <v>18</v>
      </c>
      <c r="B25" s="49" t="s">
        <v>119</v>
      </c>
      <c r="C25" s="50" t="s">
        <v>35</v>
      </c>
      <c r="D25" s="50" t="s">
        <v>36</v>
      </c>
      <c r="E25" s="51"/>
      <c r="F25" s="52">
        <v>1991</v>
      </c>
      <c r="G25" s="52"/>
      <c r="H25" s="52" t="s">
        <v>38</v>
      </c>
      <c r="I25" s="52">
        <v>5</v>
      </c>
      <c r="J25" s="52">
        <v>5</v>
      </c>
      <c r="K25" s="52">
        <v>4353</v>
      </c>
      <c r="L25" s="52">
        <v>3939.3</v>
      </c>
      <c r="M25" s="52"/>
      <c r="N25" s="52">
        <v>175</v>
      </c>
      <c r="O25" s="53">
        <f>'Прил 2'!C25</f>
        <v>14087535.390000001</v>
      </c>
      <c r="P25" s="53"/>
      <c r="Q25" s="53">
        <f>O25</f>
        <v>14087535.390000001</v>
      </c>
      <c r="R25" s="54"/>
      <c r="S25" s="55"/>
      <c r="T25" s="54"/>
      <c r="U25" s="52">
        <f>ROUND(O25/L25,2)</f>
        <v>3576.15</v>
      </c>
      <c r="V25" s="56"/>
      <c r="W25" s="57">
        <v>2021</v>
      </c>
      <c r="X25" s="27">
        <v>2021</v>
      </c>
    </row>
    <row r="26" spans="1:24" ht="15" x14ac:dyDescent="0.2">
      <c r="A26" s="98" t="s">
        <v>85</v>
      </c>
      <c r="B26" s="99"/>
      <c r="C26" s="22"/>
      <c r="D26" s="22"/>
      <c r="E26" s="28"/>
      <c r="F26" s="32"/>
      <c r="G26" s="18"/>
      <c r="H26" s="18"/>
      <c r="I26" s="18"/>
      <c r="J26" s="18"/>
      <c r="K26" s="33">
        <f>SUM(K8:K25)</f>
        <v>54399.5</v>
      </c>
      <c r="L26" s="33">
        <f>SUM(L8:L25)</f>
        <v>48780.97</v>
      </c>
      <c r="M26" s="33"/>
      <c r="N26" s="33">
        <f>SUM(N8:N25)</f>
        <v>2003</v>
      </c>
      <c r="O26" s="33">
        <f>SUM(O8:O25)</f>
        <v>185522143.25999999</v>
      </c>
      <c r="P26" s="33">
        <f>SUM(P17:P25)</f>
        <v>37156449.329999998</v>
      </c>
      <c r="Q26" s="33">
        <f>SUM(Q17:Q25)</f>
        <v>64276999.630000003</v>
      </c>
      <c r="R26" s="33"/>
      <c r="S26" s="33">
        <f>SUM(S8:S25)</f>
        <v>84088694.299999997</v>
      </c>
      <c r="T26" s="33"/>
      <c r="U26" s="33"/>
      <c r="V26" s="33"/>
      <c r="W26" s="33" t="s">
        <v>107</v>
      </c>
      <c r="X26" s="33" t="s">
        <v>107</v>
      </c>
    </row>
    <row r="27" spans="1:24" ht="15" x14ac:dyDescent="0.2">
      <c r="A27" s="20">
        <v>1</v>
      </c>
      <c r="B27" s="34" t="s">
        <v>77</v>
      </c>
      <c r="C27" s="22" t="s">
        <v>35</v>
      </c>
      <c r="D27" s="22" t="s">
        <v>36</v>
      </c>
      <c r="E27" s="28"/>
      <c r="F27" s="18" t="s">
        <v>37</v>
      </c>
      <c r="G27" s="18">
        <v>2012</v>
      </c>
      <c r="H27" s="18" t="s">
        <v>38</v>
      </c>
      <c r="I27" s="18">
        <v>4</v>
      </c>
      <c r="J27" s="18">
        <v>4</v>
      </c>
      <c r="K27" s="18">
        <v>2829.1</v>
      </c>
      <c r="L27" s="18">
        <v>2384.8000000000002</v>
      </c>
      <c r="M27" s="18"/>
      <c r="N27" s="18">
        <v>83</v>
      </c>
      <c r="O27" s="24">
        <f>'Прил 2'!C27</f>
        <v>2490261.46</v>
      </c>
      <c r="P27" s="25">
        <v>0</v>
      </c>
      <c r="Q27" s="25">
        <v>0</v>
      </c>
      <c r="R27" s="25">
        <v>0</v>
      </c>
      <c r="S27" s="24">
        <f t="shared" ref="S27:S31" si="2">O27</f>
        <v>2490261.46</v>
      </c>
      <c r="T27" s="25">
        <v>0</v>
      </c>
      <c r="U27" s="18">
        <f>ROUND(O27/L27,2)</f>
        <v>1044.22</v>
      </c>
      <c r="V27" s="18">
        <v>11145</v>
      </c>
      <c r="W27" s="27">
        <v>2022</v>
      </c>
      <c r="X27" s="27">
        <v>2022</v>
      </c>
    </row>
    <row r="28" spans="1:24" ht="15" x14ac:dyDescent="0.2">
      <c r="A28" s="20">
        <v>2</v>
      </c>
      <c r="B28" s="34" t="s">
        <v>86</v>
      </c>
      <c r="C28" s="22" t="s">
        <v>35</v>
      </c>
      <c r="D28" s="22" t="s">
        <v>36</v>
      </c>
      <c r="E28" s="28"/>
      <c r="F28" s="18">
        <v>1969</v>
      </c>
      <c r="G28" s="18">
        <v>2005</v>
      </c>
      <c r="H28" s="18" t="s">
        <v>38</v>
      </c>
      <c r="I28" s="18">
        <v>5</v>
      </c>
      <c r="J28" s="18">
        <v>4</v>
      </c>
      <c r="K28" s="18">
        <v>4066</v>
      </c>
      <c r="L28" s="18">
        <v>3240.5</v>
      </c>
      <c r="M28" s="18"/>
      <c r="N28" s="18">
        <v>122</v>
      </c>
      <c r="O28" s="24">
        <f>'Прил 2'!C28</f>
        <v>3354656.45</v>
      </c>
      <c r="P28" s="25">
        <v>0</v>
      </c>
      <c r="Q28" s="25">
        <v>0</v>
      </c>
      <c r="R28" s="25">
        <v>0</v>
      </c>
      <c r="S28" s="24">
        <f t="shared" si="2"/>
        <v>3354656.45</v>
      </c>
      <c r="T28" s="25">
        <v>0</v>
      </c>
      <c r="U28" s="18">
        <f>ROUND(O28/L28,2)</f>
        <v>1035.23</v>
      </c>
      <c r="V28" s="18">
        <v>11145</v>
      </c>
      <c r="W28" s="27">
        <v>2022</v>
      </c>
      <c r="X28" s="27">
        <v>2022</v>
      </c>
    </row>
    <row r="29" spans="1:24" ht="15" x14ac:dyDescent="0.2">
      <c r="A29" s="20">
        <v>3</v>
      </c>
      <c r="B29" s="34" t="s">
        <v>87</v>
      </c>
      <c r="C29" s="22" t="s">
        <v>35</v>
      </c>
      <c r="D29" s="22" t="s">
        <v>36</v>
      </c>
      <c r="E29" s="28"/>
      <c r="F29" s="18">
        <v>1992</v>
      </c>
      <c r="G29" s="18">
        <v>1992</v>
      </c>
      <c r="H29" s="18" t="s">
        <v>38</v>
      </c>
      <c r="I29" s="18">
        <v>9</v>
      </c>
      <c r="J29" s="18">
        <v>3</v>
      </c>
      <c r="K29" s="18">
        <v>8717</v>
      </c>
      <c r="L29" s="18">
        <v>6957.6</v>
      </c>
      <c r="M29" s="18"/>
      <c r="N29" s="18">
        <v>265</v>
      </c>
      <c r="O29" s="24">
        <v>9392423.1799999997</v>
      </c>
      <c r="P29" s="25">
        <v>0</v>
      </c>
      <c r="Q29" s="25">
        <v>0</v>
      </c>
      <c r="R29" s="25">
        <v>0</v>
      </c>
      <c r="S29" s="24">
        <f>O29</f>
        <v>9392423.1799999997</v>
      </c>
      <c r="T29" s="25">
        <v>0</v>
      </c>
      <c r="U29" s="18">
        <f>ROUND(O29/L29,2)</f>
        <v>1349.95</v>
      </c>
      <c r="V29" s="30">
        <v>10973</v>
      </c>
      <c r="W29" s="27">
        <v>2022</v>
      </c>
      <c r="X29" s="27">
        <v>2022</v>
      </c>
    </row>
    <row r="30" spans="1:24" ht="15" x14ac:dyDescent="0.2">
      <c r="A30" s="20">
        <v>4</v>
      </c>
      <c r="B30" s="34" t="s">
        <v>88</v>
      </c>
      <c r="C30" s="22" t="s">
        <v>35</v>
      </c>
      <c r="D30" s="22" t="s">
        <v>36</v>
      </c>
      <c r="E30" s="28"/>
      <c r="F30" s="18">
        <v>2000</v>
      </c>
      <c r="G30" s="18">
        <v>2012</v>
      </c>
      <c r="H30" s="18" t="s">
        <v>38</v>
      </c>
      <c r="I30" s="18">
        <v>9</v>
      </c>
      <c r="J30" s="18">
        <v>3</v>
      </c>
      <c r="K30" s="18">
        <v>8607.2999999999993</v>
      </c>
      <c r="L30" s="18">
        <v>6990.3</v>
      </c>
      <c r="M30" s="18"/>
      <c r="N30" s="18">
        <v>273</v>
      </c>
      <c r="O30" s="24">
        <f>'Прил 2'!C30</f>
        <v>9432738.3499999996</v>
      </c>
      <c r="P30" s="25">
        <v>0</v>
      </c>
      <c r="Q30" s="25">
        <v>0</v>
      </c>
      <c r="R30" s="25">
        <v>0</v>
      </c>
      <c r="S30" s="24">
        <f t="shared" si="2"/>
        <v>9432738.3499999996</v>
      </c>
      <c r="T30" s="25">
        <v>0</v>
      </c>
      <c r="U30" s="18">
        <f>ROUND(O30/L30,2)</f>
        <v>1349.4</v>
      </c>
      <c r="V30" s="30">
        <v>10973</v>
      </c>
      <c r="W30" s="27">
        <v>2022</v>
      </c>
      <c r="X30" s="27">
        <v>2022</v>
      </c>
    </row>
    <row r="31" spans="1:24" ht="15" x14ac:dyDescent="0.2">
      <c r="A31" s="20">
        <v>5</v>
      </c>
      <c r="B31" s="34" t="s">
        <v>89</v>
      </c>
      <c r="C31" s="22" t="s">
        <v>35</v>
      </c>
      <c r="D31" s="22" t="s">
        <v>36</v>
      </c>
      <c r="E31" s="28"/>
      <c r="F31" s="18">
        <v>1993</v>
      </c>
      <c r="G31" s="18">
        <v>1993</v>
      </c>
      <c r="H31" s="18" t="s">
        <v>38</v>
      </c>
      <c r="I31" s="18">
        <v>9</v>
      </c>
      <c r="J31" s="18">
        <v>4</v>
      </c>
      <c r="K31" s="18">
        <v>8876.5</v>
      </c>
      <c r="L31" s="18">
        <v>7680.5</v>
      </c>
      <c r="M31" s="18"/>
      <c r="N31" s="18">
        <v>325</v>
      </c>
      <c r="O31" s="24">
        <f>'Прил 2'!C31</f>
        <v>10265391.710000001</v>
      </c>
      <c r="P31" s="25">
        <v>0</v>
      </c>
      <c r="Q31" s="25">
        <v>0</v>
      </c>
      <c r="R31" s="25">
        <v>0</v>
      </c>
      <c r="S31" s="24">
        <f t="shared" si="2"/>
        <v>10265391.710000001</v>
      </c>
      <c r="T31" s="25">
        <v>0</v>
      </c>
      <c r="U31" s="18">
        <f>ROUND(O31/L31,2)</f>
        <v>1336.55</v>
      </c>
      <c r="V31" s="30">
        <v>10973</v>
      </c>
      <c r="W31" s="27">
        <v>2022</v>
      </c>
      <c r="X31" s="27">
        <v>2022</v>
      </c>
    </row>
    <row r="32" spans="1:24" ht="15" x14ac:dyDescent="0.2">
      <c r="A32" s="20">
        <v>6</v>
      </c>
      <c r="B32" s="34" t="s">
        <v>98</v>
      </c>
      <c r="C32" s="22" t="s">
        <v>35</v>
      </c>
      <c r="D32" s="22" t="s">
        <v>36</v>
      </c>
      <c r="E32" s="28"/>
      <c r="F32" s="18" t="s">
        <v>100</v>
      </c>
      <c r="G32" s="18"/>
      <c r="H32" s="18" t="s">
        <v>101</v>
      </c>
      <c r="I32" s="18">
        <v>5</v>
      </c>
      <c r="J32" s="18">
        <v>10</v>
      </c>
      <c r="K32" s="18">
        <v>8030.2</v>
      </c>
      <c r="L32" s="18">
        <v>6018.2</v>
      </c>
      <c r="M32" s="18"/>
      <c r="N32" s="18">
        <v>251</v>
      </c>
      <c r="O32" s="53">
        <f>'Прил 2'!C32</f>
        <v>21878116.719999999</v>
      </c>
      <c r="P32" s="54"/>
      <c r="Q32" s="54"/>
      <c r="R32" s="54"/>
      <c r="S32" s="53">
        <f>O32</f>
        <v>21878116.719999999</v>
      </c>
      <c r="T32" s="25"/>
      <c r="U32" s="18">
        <f t="shared" ref="U32" si="3">ROUND(O32/L32,2)</f>
        <v>3635.33</v>
      </c>
      <c r="V32" s="30">
        <v>12387</v>
      </c>
      <c r="W32" s="27">
        <v>2022</v>
      </c>
      <c r="X32" s="27">
        <v>2022</v>
      </c>
    </row>
    <row r="33" spans="1:24" ht="15" x14ac:dyDescent="0.2">
      <c r="A33" s="20">
        <v>7</v>
      </c>
      <c r="B33" s="34" t="s">
        <v>99</v>
      </c>
      <c r="C33" s="22" t="s">
        <v>35</v>
      </c>
      <c r="D33" s="22" t="s">
        <v>36</v>
      </c>
      <c r="E33" s="28"/>
      <c r="F33" s="18">
        <v>1963</v>
      </c>
      <c r="G33" s="18">
        <v>2005</v>
      </c>
      <c r="H33" s="18" t="s">
        <v>97</v>
      </c>
      <c r="I33" s="18">
        <v>5</v>
      </c>
      <c r="J33" s="18">
        <v>2</v>
      </c>
      <c r="K33" s="18">
        <v>1780.3</v>
      </c>
      <c r="L33" s="18">
        <v>1419</v>
      </c>
      <c r="M33" s="18"/>
      <c r="N33" s="18">
        <v>46</v>
      </c>
      <c r="O33" s="53">
        <f>'Прил 2'!C33</f>
        <v>4977269.28</v>
      </c>
      <c r="P33" s="54"/>
      <c r="Q33" s="54"/>
      <c r="R33" s="54"/>
      <c r="S33" s="53">
        <f>O33</f>
        <v>4977269.28</v>
      </c>
      <c r="T33" s="25"/>
      <c r="U33" s="18">
        <f>ROUND(O33/L33,2)</f>
        <v>3507.59</v>
      </c>
      <c r="V33" s="30">
        <v>12387</v>
      </c>
      <c r="W33" s="27">
        <v>2022</v>
      </c>
      <c r="X33" s="27">
        <v>2022</v>
      </c>
    </row>
    <row r="34" spans="1:24" ht="15" x14ac:dyDescent="0.2">
      <c r="A34" s="66">
        <v>8</v>
      </c>
      <c r="B34" s="49" t="s">
        <v>120</v>
      </c>
      <c r="C34" s="65" t="s">
        <v>35</v>
      </c>
      <c r="D34" s="65" t="s">
        <v>36</v>
      </c>
      <c r="E34" s="28"/>
      <c r="F34" s="52">
        <v>1964</v>
      </c>
      <c r="G34" s="18"/>
      <c r="H34" s="52" t="s">
        <v>101</v>
      </c>
      <c r="I34" s="52">
        <v>2</v>
      </c>
      <c r="J34" s="52">
        <v>2</v>
      </c>
      <c r="K34" s="52">
        <v>781</v>
      </c>
      <c r="L34" s="52">
        <v>660</v>
      </c>
      <c r="M34" s="18"/>
      <c r="N34" s="52">
        <v>30</v>
      </c>
      <c r="O34" s="24">
        <v>8060043.9299999997</v>
      </c>
      <c r="P34" s="25"/>
      <c r="Q34" s="24">
        <v>8060043.9299999997</v>
      </c>
      <c r="R34" s="25"/>
      <c r="S34" s="24"/>
      <c r="T34" s="25"/>
      <c r="U34" s="52">
        <f>ROUND(O34/L34,2)</f>
        <v>12212.19</v>
      </c>
      <c r="V34" s="52">
        <v>8645.31</v>
      </c>
      <c r="W34" s="27">
        <v>2021</v>
      </c>
      <c r="X34" s="57" t="s">
        <v>140</v>
      </c>
    </row>
    <row r="35" spans="1:24" ht="15" x14ac:dyDescent="0.2">
      <c r="A35" s="66">
        <v>9</v>
      </c>
      <c r="B35" s="21" t="s">
        <v>121</v>
      </c>
      <c r="C35" s="65" t="s">
        <v>35</v>
      </c>
      <c r="D35" s="65" t="s">
        <v>36</v>
      </c>
      <c r="E35" s="28"/>
      <c r="F35" s="18">
        <v>1973</v>
      </c>
      <c r="G35" s="18"/>
      <c r="H35" s="18" t="s">
        <v>101</v>
      </c>
      <c r="I35" s="18">
        <v>2</v>
      </c>
      <c r="J35" s="18">
        <v>2</v>
      </c>
      <c r="K35" s="18">
        <v>658</v>
      </c>
      <c r="L35" s="18">
        <v>658</v>
      </c>
      <c r="M35" s="18"/>
      <c r="N35" s="52">
        <v>33</v>
      </c>
      <c r="O35" s="24">
        <v>8038100.3700000001</v>
      </c>
      <c r="P35" s="25"/>
      <c r="Q35" s="24">
        <v>8038100.3700000001</v>
      </c>
      <c r="R35" s="25"/>
      <c r="S35" s="24"/>
      <c r="T35" s="25"/>
      <c r="U35" s="18">
        <f t="shared" ref="U35:U47" si="4">ROUND(O35/L35,2)</f>
        <v>12215.96</v>
      </c>
      <c r="V35" s="18">
        <v>8645.31</v>
      </c>
      <c r="W35" s="27">
        <v>2021</v>
      </c>
      <c r="X35" s="57" t="s">
        <v>140</v>
      </c>
    </row>
    <row r="36" spans="1:24" ht="15" x14ac:dyDescent="0.2">
      <c r="A36" s="66">
        <v>10</v>
      </c>
      <c r="B36" s="21" t="s">
        <v>122</v>
      </c>
      <c r="C36" s="65" t="s">
        <v>35</v>
      </c>
      <c r="D36" s="65" t="s">
        <v>36</v>
      </c>
      <c r="E36" s="28"/>
      <c r="F36" s="18">
        <v>1963</v>
      </c>
      <c r="G36" s="18"/>
      <c r="H36" s="18" t="s">
        <v>101</v>
      </c>
      <c r="I36" s="18">
        <v>2</v>
      </c>
      <c r="J36" s="18">
        <v>2</v>
      </c>
      <c r="K36" s="18">
        <v>661</v>
      </c>
      <c r="L36" s="18">
        <v>661</v>
      </c>
      <c r="M36" s="18"/>
      <c r="N36" s="52">
        <v>33</v>
      </c>
      <c r="O36" s="24">
        <v>8052100.5700000003</v>
      </c>
      <c r="P36" s="25"/>
      <c r="Q36" s="24">
        <v>8052100.5700000003</v>
      </c>
      <c r="R36" s="25"/>
      <c r="S36" s="24"/>
      <c r="T36" s="25"/>
      <c r="U36" s="18">
        <f t="shared" si="4"/>
        <v>12181.7</v>
      </c>
      <c r="V36" s="18">
        <v>8645.31</v>
      </c>
      <c r="W36" s="27">
        <v>2021</v>
      </c>
      <c r="X36" s="57" t="s">
        <v>140</v>
      </c>
    </row>
    <row r="37" spans="1:24" ht="15" x14ac:dyDescent="0.2">
      <c r="A37" s="66">
        <v>11</v>
      </c>
      <c r="B37" s="21" t="s">
        <v>123</v>
      </c>
      <c r="C37" s="71" t="s">
        <v>35</v>
      </c>
      <c r="D37" s="71" t="s">
        <v>36</v>
      </c>
      <c r="E37" s="28"/>
      <c r="F37" s="18">
        <v>1972</v>
      </c>
      <c r="G37" s="18"/>
      <c r="H37" s="18" t="s">
        <v>101</v>
      </c>
      <c r="I37" s="18">
        <v>2</v>
      </c>
      <c r="J37" s="18">
        <v>2</v>
      </c>
      <c r="K37" s="18">
        <v>979.2</v>
      </c>
      <c r="L37" s="18">
        <f>673.6+305.6</f>
        <v>979.2</v>
      </c>
      <c r="M37" s="18"/>
      <c r="N37" s="52">
        <v>20</v>
      </c>
      <c r="O37" s="24">
        <v>11549420.67</v>
      </c>
      <c r="P37" s="25"/>
      <c r="Q37" s="24">
        <v>11549420.67</v>
      </c>
      <c r="R37" s="25"/>
      <c r="S37" s="24"/>
      <c r="T37" s="25"/>
      <c r="U37" s="18">
        <f t="shared" si="4"/>
        <v>11794.75</v>
      </c>
      <c r="V37" s="18">
        <f>9812.79+6480.9</f>
        <v>16293.69</v>
      </c>
      <c r="W37" s="27">
        <v>2021</v>
      </c>
      <c r="X37" s="57" t="s">
        <v>140</v>
      </c>
    </row>
    <row r="38" spans="1:24" ht="15" x14ac:dyDescent="0.2">
      <c r="A38" s="66">
        <v>12</v>
      </c>
      <c r="B38" s="21" t="s">
        <v>124</v>
      </c>
      <c r="C38" s="71" t="s">
        <v>35</v>
      </c>
      <c r="D38" s="71" t="s">
        <v>36</v>
      </c>
      <c r="E38" s="28"/>
      <c r="F38" s="18">
        <v>1969</v>
      </c>
      <c r="G38" s="18"/>
      <c r="H38" s="18" t="s">
        <v>101</v>
      </c>
      <c r="I38" s="18">
        <v>2</v>
      </c>
      <c r="J38" s="18">
        <v>2</v>
      </c>
      <c r="K38" s="18">
        <v>762.5</v>
      </c>
      <c r="L38" s="18">
        <f>730.9+31.6</f>
        <v>762.5</v>
      </c>
      <c r="M38" s="18"/>
      <c r="N38" s="52">
        <v>22</v>
      </c>
      <c r="O38" s="24">
        <v>9890285.0399999991</v>
      </c>
      <c r="P38" s="25"/>
      <c r="Q38" s="24">
        <v>9890285.0399999991</v>
      </c>
      <c r="R38" s="25"/>
      <c r="S38" s="24"/>
      <c r="T38" s="25"/>
      <c r="U38" s="18">
        <f t="shared" si="4"/>
        <v>12970.87</v>
      </c>
      <c r="V38" s="18">
        <v>9812.7900000000009</v>
      </c>
      <c r="W38" s="27">
        <v>2021</v>
      </c>
      <c r="X38" s="57" t="s">
        <v>140</v>
      </c>
    </row>
    <row r="39" spans="1:24" ht="15" x14ac:dyDescent="0.2">
      <c r="A39" s="66">
        <v>13</v>
      </c>
      <c r="B39" s="21" t="s">
        <v>125</v>
      </c>
      <c r="C39" s="71" t="s">
        <v>35</v>
      </c>
      <c r="D39" s="71" t="s">
        <v>36</v>
      </c>
      <c r="E39" s="28"/>
      <c r="F39" s="18">
        <v>1969</v>
      </c>
      <c r="G39" s="18"/>
      <c r="H39" s="18" t="s">
        <v>101</v>
      </c>
      <c r="I39" s="18">
        <v>2</v>
      </c>
      <c r="J39" s="18">
        <v>2</v>
      </c>
      <c r="K39" s="18">
        <v>854.9</v>
      </c>
      <c r="L39" s="18">
        <f>625.7+229.2</f>
        <v>854.9</v>
      </c>
      <c r="M39" s="18"/>
      <c r="N39" s="52">
        <v>35</v>
      </c>
      <c r="O39" s="24">
        <v>9727712.6199999992</v>
      </c>
      <c r="P39" s="25"/>
      <c r="Q39" s="24">
        <v>9727712.6199999992</v>
      </c>
      <c r="R39" s="25"/>
      <c r="S39" s="24"/>
      <c r="T39" s="25"/>
      <c r="U39" s="18">
        <f t="shared" si="4"/>
        <v>11378.77</v>
      </c>
      <c r="V39" s="18">
        <v>9812.7900000000009</v>
      </c>
      <c r="W39" s="27">
        <v>2021</v>
      </c>
      <c r="X39" s="57" t="s">
        <v>140</v>
      </c>
    </row>
    <row r="40" spans="1:24" ht="15" x14ac:dyDescent="0.2">
      <c r="A40" s="66">
        <v>14</v>
      </c>
      <c r="B40" s="21" t="s">
        <v>126</v>
      </c>
      <c r="C40" s="71" t="s">
        <v>35</v>
      </c>
      <c r="D40" s="71" t="s">
        <v>36</v>
      </c>
      <c r="E40" s="28"/>
      <c r="F40" s="18">
        <v>1966</v>
      </c>
      <c r="G40" s="18"/>
      <c r="H40" s="18" t="s">
        <v>101</v>
      </c>
      <c r="I40" s="18">
        <v>2</v>
      </c>
      <c r="J40" s="18">
        <v>2</v>
      </c>
      <c r="K40" s="18">
        <v>661</v>
      </c>
      <c r="L40" s="18">
        <f>479.2+181.8</f>
        <v>661</v>
      </c>
      <c r="M40" s="18"/>
      <c r="N40" s="52">
        <v>12</v>
      </c>
      <c r="O40" s="24">
        <v>16659430</v>
      </c>
      <c r="P40" s="25"/>
      <c r="Q40" s="24">
        <v>16659430</v>
      </c>
      <c r="R40" s="25"/>
      <c r="S40" s="24"/>
      <c r="T40" s="25"/>
      <c r="U40" s="18">
        <f t="shared" si="4"/>
        <v>25203.37</v>
      </c>
      <c r="V40" s="18">
        <f>9812.79+6480.9</f>
        <v>16293.69</v>
      </c>
      <c r="W40" s="27">
        <v>2021</v>
      </c>
      <c r="X40" s="57" t="s">
        <v>140</v>
      </c>
    </row>
    <row r="41" spans="1:24" ht="15" x14ac:dyDescent="0.2">
      <c r="A41" s="66">
        <v>15</v>
      </c>
      <c r="B41" s="21" t="s">
        <v>127</v>
      </c>
      <c r="C41" s="71" t="s">
        <v>35</v>
      </c>
      <c r="D41" s="71" t="s">
        <v>36</v>
      </c>
      <c r="E41" s="28"/>
      <c r="F41" s="18">
        <v>1964</v>
      </c>
      <c r="G41" s="18"/>
      <c r="H41" s="18" t="s">
        <v>101</v>
      </c>
      <c r="I41" s="18">
        <v>2</v>
      </c>
      <c r="J41" s="18">
        <v>2</v>
      </c>
      <c r="K41" s="18">
        <v>838.9</v>
      </c>
      <c r="L41" s="18">
        <f>795.9+43</f>
        <v>838.9</v>
      </c>
      <c r="M41" s="18"/>
      <c r="N41" s="52">
        <v>26</v>
      </c>
      <c r="O41" s="24">
        <v>17515768.350000001</v>
      </c>
      <c r="P41" s="25"/>
      <c r="Q41" s="24">
        <v>17515768.350000001</v>
      </c>
      <c r="R41" s="25"/>
      <c r="S41" s="24"/>
      <c r="T41" s="25"/>
      <c r="U41" s="18">
        <f t="shared" si="4"/>
        <v>20879.45</v>
      </c>
      <c r="V41" s="18">
        <f>9812.79+6480.9</f>
        <v>16293.69</v>
      </c>
      <c r="W41" s="27">
        <v>2021</v>
      </c>
      <c r="X41" s="57" t="s">
        <v>140</v>
      </c>
    </row>
    <row r="42" spans="1:24" ht="15" x14ac:dyDescent="0.2">
      <c r="A42" s="66">
        <v>16</v>
      </c>
      <c r="B42" s="21" t="s">
        <v>128</v>
      </c>
      <c r="C42" s="71" t="s">
        <v>35</v>
      </c>
      <c r="D42" s="71" t="s">
        <v>36</v>
      </c>
      <c r="E42" s="28"/>
      <c r="F42" s="18">
        <v>1975</v>
      </c>
      <c r="G42" s="18"/>
      <c r="H42" s="18" t="s">
        <v>38</v>
      </c>
      <c r="I42" s="18">
        <v>5</v>
      </c>
      <c r="J42" s="18">
        <v>5</v>
      </c>
      <c r="K42" s="18">
        <v>3585.2</v>
      </c>
      <c r="L42" s="18">
        <f>3505+32.2</f>
        <v>3537.2</v>
      </c>
      <c r="M42" s="18"/>
      <c r="N42" s="52">
        <v>137</v>
      </c>
      <c r="O42" s="24">
        <v>13165579.869999999</v>
      </c>
      <c r="P42" s="25"/>
      <c r="Q42" s="24">
        <v>13165579.869999999</v>
      </c>
      <c r="R42" s="25"/>
      <c r="S42" s="24"/>
      <c r="T42" s="25"/>
      <c r="U42" s="18">
        <f t="shared" si="4"/>
        <v>3722.03</v>
      </c>
      <c r="V42" s="18">
        <v>3517.3</v>
      </c>
      <c r="W42" s="27">
        <v>2021</v>
      </c>
      <c r="X42" s="57" t="s">
        <v>140</v>
      </c>
    </row>
    <row r="43" spans="1:24" ht="15" x14ac:dyDescent="0.2">
      <c r="A43" s="66">
        <v>17</v>
      </c>
      <c r="B43" s="21" t="s">
        <v>129</v>
      </c>
      <c r="C43" s="71" t="s">
        <v>35</v>
      </c>
      <c r="D43" s="71" t="s">
        <v>36</v>
      </c>
      <c r="E43" s="28"/>
      <c r="F43" s="18">
        <v>1979</v>
      </c>
      <c r="G43" s="18"/>
      <c r="H43" s="18" t="s">
        <v>38</v>
      </c>
      <c r="I43" s="18">
        <v>5</v>
      </c>
      <c r="J43" s="18">
        <v>3</v>
      </c>
      <c r="K43" s="18">
        <v>2143.1</v>
      </c>
      <c r="L43" s="18">
        <f>2070+16.3</f>
        <v>2086.3000000000002</v>
      </c>
      <c r="M43" s="18"/>
      <c r="N43" s="52">
        <v>104</v>
      </c>
      <c r="O43" s="24">
        <v>7850848.0499999998</v>
      </c>
      <c r="P43" s="25"/>
      <c r="Q43" s="24">
        <v>7850848.0499999998</v>
      </c>
      <c r="R43" s="25"/>
      <c r="S43" s="24"/>
      <c r="T43" s="25"/>
      <c r="U43" s="18">
        <f t="shared" si="4"/>
        <v>3763.05</v>
      </c>
      <c r="V43" s="18">
        <v>3517.3</v>
      </c>
      <c r="W43" s="27">
        <v>2021</v>
      </c>
      <c r="X43" s="57" t="s">
        <v>140</v>
      </c>
    </row>
    <row r="44" spans="1:24" ht="15" x14ac:dyDescent="0.2">
      <c r="A44" s="66">
        <v>18</v>
      </c>
      <c r="B44" s="21" t="s">
        <v>130</v>
      </c>
      <c r="C44" s="71" t="s">
        <v>35</v>
      </c>
      <c r="D44" s="71" t="s">
        <v>36</v>
      </c>
      <c r="E44" s="28"/>
      <c r="F44" s="18">
        <v>1980</v>
      </c>
      <c r="G44" s="18"/>
      <c r="H44" s="18" t="s">
        <v>38</v>
      </c>
      <c r="I44" s="18">
        <v>5</v>
      </c>
      <c r="J44" s="18">
        <v>5</v>
      </c>
      <c r="K44" s="18">
        <v>3548.4</v>
      </c>
      <c r="L44" s="18">
        <f>3484+64.4</f>
        <v>3548.4</v>
      </c>
      <c r="M44" s="18"/>
      <c r="N44" s="52">
        <v>204</v>
      </c>
      <c r="O44" s="24">
        <v>13705065.529999999</v>
      </c>
      <c r="P44" s="25"/>
      <c r="Q44" s="24">
        <v>13705065.529999999</v>
      </c>
      <c r="R44" s="25"/>
      <c r="S44" s="24"/>
      <c r="T44" s="25"/>
      <c r="U44" s="18">
        <f t="shared" si="4"/>
        <v>3862.32</v>
      </c>
      <c r="V44" s="18">
        <v>3517.3</v>
      </c>
      <c r="W44" s="27">
        <v>2021</v>
      </c>
      <c r="X44" s="57" t="s">
        <v>140</v>
      </c>
    </row>
    <row r="45" spans="1:24" ht="15" x14ac:dyDescent="0.2">
      <c r="A45" s="66">
        <v>19</v>
      </c>
      <c r="B45" s="21" t="s">
        <v>131</v>
      </c>
      <c r="C45" s="71" t="s">
        <v>35</v>
      </c>
      <c r="D45" s="71" t="s">
        <v>36</v>
      </c>
      <c r="E45" s="28"/>
      <c r="F45" s="18">
        <v>1983</v>
      </c>
      <c r="G45" s="18"/>
      <c r="H45" s="18" t="s">
        <v>38</v>
      </c>
      <c r="I45" s="18">
        <v>5</v>
      </c>
      <c r="J45" s="18">
        <v>5</v>
      </c>
      <c r="K45" s="18">
        <v>3504.2</v>
      </c>
      <c r="L45" s="18">
        <f>3488+16.2</f>
        <v>3504.2</v>
      </c>
      <c r="M45" s="18"/>
      <c r="N45" s="52">
        <v>129</v>
      </c>
      <c r="O45" s="24">
        <v>13165710.75</v>
      </c>
      <c r="P45" s="25"/>
      <c r="Q45" s="24">
        <v>13165710.75</v>
      </c>
      <c r="R45" s="25"/>
      <c r="S45" s="24"/>
      <c r="T45" s="25"/>
      <c r="U45" s="18">
        <f t="shared" si="4"/>
        <v>3757.12</v>
      </c>
      <c r="V45" s="18">
        <v>3517.3</v>
      </c>
      <c r="W45" s="27">
        <v>2021</v>
      </c>
      <c r="X45" s="57" t="s">
        <v>140</v>
      </c>
    </row>
    <row r="46" spans="1:24" ht="15" x14ac:dyDescent="0.2">
      <c r="A46" s="66">
        <v>20</v>
      </c>
      <c r="B46" s="21" t="s">
        <v>132</v>
      </c>
      <c r="C46" s="71" t="s">
        <v>35</v>
      </c>
      <c r="D46" s="71" t="s">
        <v>36</v>
      </c>
      <c r="E46" s="28"/>
      <c r="F46" s="18">
        <v>1960</v>
      </c>
      <c r="G46" s="18"/>
      <c r="H46" s="18" t="s">
        <v>101</v>
      </c>
      <c r="I46" s="18">
        <v>5</v>
      </c>
      <c r="J46" s="18">
        <v>2</v>
      </c>
      <c r="K46" s="18">
        <v>1858.8</v>
      </c>
      <c r="L46" s="18">
        <v>1858.8</v>
      </c>
      <c r="M46" s="18"/>
      <c r="N46" s="52">
        <v>65</v>
      </c>
      <c r="O46" s="24">
        <v>7493764.6100000003</v>
      </c>
      <c r="P46" s="25"/>
      <c r="Q46" s="24">
        <v>7493764.6100000003</v>
      </c>
      <c r="R46" s="25"/>
      <c r="S46" s="24"/>
      <c r="T46" s="25"/>
      <c r="U46" s="18">
        <f t="shared" si="4"/>
        <v>4031.51</v>
      </c>
      <c r="V46" s="18">
        <v>3617.12</v>
      </c>
      <c r="W46" s="27">
        <v>2021</v>
      </c>
      <c r="X46" s="57" t="s">
        <v>140</v>
      </c>
    </row>
    <row r="47" spans="1:24" ht="15" x14ac:dyDescent="0.2">
      <c r="A47" s="20">
        <v>21</v>
      </c>
      <c r="B47" s="21" t="s">
        <v>133</v>
      </c>
      <c r="C47" s="67" t="s">
        <v>35</v>
      </c>
      <c r="D47" s="67" t="s">
        <v>36</v>
      </c>
      <c r="E47" s="28"/>
      <c r="F47" s="18">
        <v>1966</v>
      </c>
      <c r="G47" s="18"/>
      <c r="H47" s="18" t="s">
        <v>101</v>
      </c>
      <c r="I47" s="18">
        <v>5</v>
      </c>
      <c r="J47" s="18">
        <v>2</v>
      </c>
      <c r="K47" s="18">
        <v>1959.2</v>
      </c>
      <c r="L47" s="18">
        <v>1840.8</v>
      </c>
      <c r="M47" s="18"/>
      <c r="N47" s="52">
        <v>78</v>
      </c>
      <c r="O47" s="53">
        <v>12352729.42</v>
      </c>
      <c r="P47" s="54"/>
      <c r="Q47" s="53">
        <v>12352729.42</v>
      </c>
      <c r="R47" s="25"/>
      <c r="S47" s="31"/>
      <c r="T47" s="25"/>
      <c r="U47" s="18">
        <f t="shared" si="4"/>
        <v>6710.52</v>
      </c>
      <c r="V47" s="18">
        <v>3284.11</v>
      </c>
      <c r="W47" s="27">
        <v>2021</v>
      </c>
      <c r="X47" s="57" t="s">
        <v>140</v>
      </c>
    </row>
    <row r="48" spans="1:24" ht="15" x14ac:dyDescent="0.2">
      <c r="A48" s="96" t="s">
        <v>90</v>
      </c>
      <c r="B48" s="97"/>
      <c r="C48" s="65"/>
      <c r="D48" s="65"/>
      <c r="E48" s="28"/>
      <c r="F48" s="32"/>
      <c r="G48" s="18"/>
      <c r="H48" s="18"/>
      <c r="I48" s="18"/>
      <c r="J48" s="18"/>
      <c r="K48" s="33">
        <f>SUM(K27:K47)</f>
        <v>65701.8</v>
      </c>
      <c r="L48" s="33">
        <f>SUM(L27:L47)</f>
        <v>57142.1</v>
      </c>
      <c r="M48" s="33"/>
      <c r="N48" s="33">
        <f>SUM(N27:N47)</f>
        <v>2293</v>
      </c>
      <c r="O48" s="33">
        <f>SUM(O27:O47)</f>
        <v>219017416.93000001</v>
      </c>
      <c r="P48" s="33"/>
      <c r="Q48" s="33">
        <f>Q34+Q35+Q36+Q37+Q38+Q39+Q40+Q41+Q42+Q43+Q44+Q45+Q46+Q47</f>
        <v>157226559.78</v>
      </c>
      <c r="R48" s="33"/>
      <c r="S48" s="33">
        <f>S27+S28+S29+S30+S31+S32+S33</f>
        <v>61790857.149999999</v>
      </c>
      <c r="T48" s="33"/>
      <c r="U48" s="33"/>
      <c r="V48" s="33"/>
      <c r="W48" s="27"/>
      <c r="X48" s="33" t="s">
        <v>107</v>
      </c>
    </row>
    <row r="49" spans="1:24" x14ac:dyDescent="0.2">
      <c r="A49" s="35" t="s">
        <v>33</v>
      </c>
    </row>
    <row r="50" spans="1:24" ht="15" customHeight="1" x14ac:dyDescent="0.2">
      <c r="A50" s="35" t="s">
        <v>31</v>
      </c>
    </row>
    <row r="51" spans="1:24" ht="12.75" customHeight="1" x14ac:dyDescent="0.2">
      <c r="A51" s="106" t="s">
        <v>30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</row>
    <row r="52" spans="1:24" ht="15" customHeight="1" x14ac:dyDescent="0.2">
      <c r="A52" s="105">
        <v>11545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</row>
    <row r="53" spans="1:24" x14ac:dyDescent="0.2">
      <c r="A53" s="106" t="s">
        <v>34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</row>
    <row r="54" spans="1:24" ht="15" x14ac:dyDescent="0.25">
      <c r="A54" s="84" t="s">
        <v>141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</row>
  </sheetData>
  <sortState ref="B25:X29">
    <sortCondition ref="B25"/>
  </sortState>
  <mergeCells count="31">
    <mergeCell ref="S1:X1"/>
    <mergeCell ref="A52:W52"/>
    <mergeCell ref="A53:X53"/>
    <mergeCell ref="N3:N5"/>
    <mergeCell ref="A2:X2"/>
    <mergeCell ref="X3:X6"/>
    <mergeCell ref="C3:C6"/>
    <mergeCell ref="D3:D6"/>
    <mergeCell ref="E3:E6"/>
    <mergeCell ref="O3:T3"/>
    <mergeCell ref="A51:X51"/>
    <mergeCell ref="V3:V5"/>
    <mergeCell ref="W3:W6"/>
    <mergeCell ref="F4:F6"/>
    <mergeCell ref="G4:G6"/>
    <mergeCell ref="K3:K5"/>
    <mergeCell ref="A54:X54"/>
    <mergeCell ref="H3:H6"/>
    <mergeCell ref="U3:U5"/>
    <mergeCell ref="O4:O5"/>
    <mergeCell ref="I3:I6"/>
    <mergeCell ref="J3:J6"/>
    <mergeCell ref="L4:L5"/>
    <mergeCell ref="M4:M5"/>
    <mergeCell ref="P4:T4"/>
    <mergeCell ref="L3:M3"/>
    <mergeCell ref="A48:B48"/>
    <mergeCell ref="A26:B26"/>
    <mergeCell ref="A3:A6"/>
    <mergeCell ref="B3:B6"/>
    <mergeCell ref="F3:G3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0"/>
  <sheetViews>
    <sheetView topLeftCell="C1" zoomScale="70" zoomScaleNormal="70" zoomScaleSheetLayoutView="75" workbookViewId="0">
      <selection activeCell="X1" sqref="X1:AD1"/>
    </sheetView>
  </sheetViews>
  <sheetFormatPr defaultRowHeight="15" x14ac:dyDescent="0.25"/>
  <cols>
    <col min="1" max="1" width="4.5703125" style="36" customWidth="1"/>
    <col min="2" max="2" width="47" style="37" customWidth="1"/>
    <col min="3" max="3" width="15.42578125" style="37" customWidth="1"/>
    <col min="4" max="4" width="17.5703125" style="37" customWidth="1"/>
    <col min="5" max="5" width="21.140625" style="37" customWidth="1"/>
    <col min="6" max="6" width="15.140625" style="37" customWidth="1"/>
    <col min="7" max="7" width="17.140625" style="37" customWidth="1"/>
    <col min="8" max="8" width="16.42578125" style="37" customWidth="1"/>
    <col min="9" max="9" width="9.42578125" style="37" customWidth="1"/>
    <col min="10" max="10" width="16" style="37" customWidth="1"/>
    <col min="11" max="11" width="8.7109375" style="37" customWidth="1"/>
    <col min="12" max="12" width="10.7109375" style="37" customWidth="1"/>
    <col min="13" max="13" width="6.42578125" style="37" customWidth="1"/>
    <col min="14" max="14" width="5.85546875" style="37" hidden="1" customWidth="1"/>
    <col min="15" max="15" width="6.28515625" style="37" customWidth="1"/>
    <col min="16" max="16" width="19.5703125" style="37" customWidth="1"/>
    <col min="17" max="17" width="5.42578125" style="37" customWidth="1"/>
    <col min="18" max="18" width="4.5703125" style="37" customWidth="1"/>
    <col min="19" max="19" width="7.5703125" style="37" customWidth="1"/>
    <col min="20" max="20" width="16.5703125" style="37" customWidth="1"/>
    <col min="21" max="21" width="5.7109375" style="37" customWidth="1"/>
    <col min="22" max="22" width="5" style="37" customWidth="1"/>
    <col min="23" max="23" width="15.7109375" style="37" customWidth="1"/>
    <col min="24" max="24" width="5.85546875" style="37" customWidth="1"/>
    <col min="25" max="25" width="5" style="37" customWidth="1"/>
    <col min="26" max="26" width="5.7109375" style="37" customWidth="1"/>
    <col min="27" max="27" width="4.7109375" style="37" customWidth="1"/>
    <col min="28" max="28" width="6.140625" style="37" customWidth="1"/>
    <col min="29" max="29" width="14.5703125" style="37" customWidth="1"/>
    <col min="30" max="30" width="8" style="37" customWidth="1"/>
    <col min="31" max="16384" width="9.140625" style="37"/>
  </cols>
  <sheetData>
    <row r="1" spans="1:30" ht="150.75" customHeight="1" x14ac:dyDescent="0.25">
      <c r="T1" s="15"/>
      <c r="U1" s="15"/>
      <c r="V1" s="15"/>
      <c r="W1" s="15"/>
      <c r="X1" s="104" t="s">
        <v>143</v>
      </c>
      <c r="Y1" s="104"/>
      <c r="Z1" s="104"/>
      <c r="AA1" s="104"/>
      <c r="AB1" s="104"/>
      <c r="AC1" s="104"/>
      <c r="AD1" s="104"/>
    </row>
    <row r="2" spans="1:30" ht="38.25" customHeight="1" x14ac:dyDescent="0.25">
      <c r="A2" s="107" t="s">
        <v>137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</row>
    <row r="3" spans="1:30" ht="39.75" customHeight="1" x14ac:dyDescent="0.25">
      <c r="A3" s="108" t="s">
        <v>39</v>
      </c>
      <c r="B3" s="108" t="s">
        <v>1</v>
      </c>
      <c r="C3" s="108" t="s">
        <v>40</v>
      </c>
      <c r="D3" s="93" t="s">
        <v>41</v>
      </c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 t="s">
        <v>42</v>
      </c>
      <c r="X3" s="93"/>
      <c r="Y3" s="93"/>
      <c r="Z3" s="93"/>
      <c r="AA3" s="93"/>
      <c r="AB3" s="93"/>
      <c r="AC3" s="93"/>
      <c r="AD3" s="93"/>
    </row>
    <row r="4" spans="1:30" ht="19.5" customHeight="1" x14ac:dyDescent="0.25">
      <c r="A4" s="108"/>
      <c r="B4" s="108"/>
      <c r="C4" s="108"/>
      <c r="D4" s="94" t="s">
        <v>43</v>
      </c>
      <c r="E4" s="120"/>
      <c r="F4" s="120"/>
      <c r="G4" s="120"/>
      <c r="H4" s="120"/>
      <c r="I4" s="120"/>
      <c r="J4" s="120"/>
      <c r="K4" s="95"/>
      <c r="L4" s="110" t="s">
        <v>44</v>
      </c>
      <c r="M4" s="111"/>
      <c r="N4" s="112"/>
      <c r="O4" s="109" t="s">
        <v>45</v>
      </c>
      <c r="P4" s="109"/>
      <c r="Q4" s="110" t="s">
        <v>46</v>
      </c>
      <c r="R4" s="112"/>
      <c r="S4" s="109" t="s">
        <v>47</v>
      </c>
      <c r="T4" s="109"/>
      <c r="U4" s="109" t="s">
        <v>48</v>
      </c>
      <c r="V4" s="109"/>
      <c r="W4" s="109" t="s">
        <v>49</v>
      </c>
      <c r="X4" s="110" t="s">
        <v>50</v>
      </c>
      <c r="Y4" s="112"/>
      <c r="Z4" s="110" t="s">
        <v>51</v>
      </c>
      <c r="AA4" s="112"/>
      <c r="AB4" s="118" t="s">
        <v>52</v>
      </c>
      <c r="AC4" s="109" t="s">
        <v>53</v>
      </c>
      <c r="AD4" s="109" t="s">
        <v>54</v>
      </c>
    </row>
    <row r="5" spans="1:30" ht="117" customHeight="1" x14ac:dyDescent="0.25">
      <c r="A5" s="108"/>
      <c r="B5" s="108"/>
      <c r="C5" s="108"/>
      <c r="D5" s="38" t="s">
        <v>55</v>
      </c>
      <c r="E5" s="38" t="s">
        <v>56</v>
      </c>
      <c r="F5" s="38" t="s">
        <v>57</v>
      </c>
      <c r="G5" s="38" t="s">
        <v>58</v>
      </c>
      <c r="H5" s="38" t="s">
        <v>59</v>
      </c>
      <c r="I5" s="38" t="s">
        <v>60</v>
      </c>
      <c r="J5" s="38" t="s">
        <v>61</v>
      </c>
      <c r="K5" s="38" t="s">
        <v>62</v>
      </c>
      <c r="L5" s="113"/>
      <c r="M5" s="114"/>
      <c r="N5" s="115"/>
      <c r="O5" s="109"/>
      <c r="P5" s="109"/>
      <c r="Q5" s="113"/>
      <c r="R5" s="115"/>
      <c r="S5" s="109"/>
      <c r="T5" s="109"/>
      <c r="U5" s="109"/>
      <c r="V5" s="109"/>
      <c r="W5" s="109"/>
      <c r="X5" s="113"/>
      <c r="Y5" s="115"/>
      <c r="Z5" s="113"/>
      <c r="AA5" s="115"/>
      <c r="AB5" s="119"/>
      <c r="AC5" s="109"/>
      <c r="AD5" s="109"/>
    </row>
    <row r="6" spans="1:30" ht="21" customHeight="1" x14ac:dyDescent="0.25">
      <c r="A6" s="108"/>
      <c r="B6" s="108"/>
      <c r="C6" s="39" t="s">
        <v>21</v>
      </c>
      <c r="D6" s="39" t="s">
        <v>21</v>
      </c>
      <c r="E6" s="39" t="s">
        <v>21</v>
      </c>
      <c r="F6" s="39" t="s">
        <v>21</v>
      </c>
      <c r="G6" s="39" t="s">
        <v>21</v>
      </c>
      <c r="H6" s="39" t="s">
        <v>21</v>
      </c>
      <c r="I6" s="39" t="s">
        <v>21</v>
      </c>
      <c r="J6" s="39" t="s">
        <v>21</v>
      </c>
      <c r="K6" s="39" t="s">
        <v>21</v>
      </c>
      <c r="L6" s="39" t="s">
        <v>63</v>
      </c>
      <c r="M6" s="39"/>
      <c r="N6" s="39" t="s">
        <v>21</v>
      </c>
      <c r="O6" s="39" t="s">
        <v>64</v>
      </c>
      <c r="P6" s="39" t="s">
        <v>21</v>
      </c>
      <c r="Q6" s="39" t="s">
        <v>64</v>
      </c>
      <c r="R6" s="39" t="s">
        <v>21</v>
      </c>
      <c r="S6" s="39" t="s">
        <v>64</v>
      </c>
      <c r="T6" s="39" t="s">
        <v>21</v>
      </c>
      <c r="U6" s="39" t="s">
        <v>65</v>
      </c>
      <c r="V6" s="39" t="s">
        <v>21</v>
      </c>
      <c r="W6" s="39" t="s">
        <v>21</v>
      </c>
      <c r="X6" s="39" t="s">
        <v>64</v>
      </c>
      <c r="Y6" s="39" t="s">
        <v>21</v>
      </c>
      <c r="Z6" s="39" t="s">
        <v>64</v>
      </c>
      <c r="AA6" s="39" t="s">
        <v>21</v>
      </c>
      <c r="AB6" s="39" t="s">
        <v>66</v>
      </c>
      <c r="AC6" s="39" t="s">
        <v>66</v>
      </c>
      <c r="AD6" s="39" t="s">
        <v>21</v>
      </c>
    </row>
    <row r="7" spans="1:30" x14ac:dyDescent="0.25">
      <c r="A7" s="40">
        <v>1</v>
      </c>
      <c r="B7" s="40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0">
        <v>11</v>
      </c>
      <c r="L7" s="40">
        <v>12</v>
      </c>
      <c r="M7" s="40"/>
      <c r="N7" s="40">
        <v>13</v>
      </c>
      <c r="O7" s="40">
        <v>14</v>
      </c>
      <c r="P7" s="40">
        <v>15</v>
      </c>
      <c r="Q7" s="40">
        <v>16</v>
      </c>
      <c r="R7" s="40">
        <v>17</v>
      </c>
      <c r="S7" s="40">
        <v>18</v>
      </c>
      <c r="T7" s="40">
        <v>19</v>
      </c>
      <c r="U7" s="40">
        <v>20</v>
      </c>
      <c r="V7" s="40">
        <v>21</v>
      </c>
      <c r="W7" s="40">
        <v>22</v>
      </c>
      <c r="X7" s="40">
        <v>23</v>
      </c>
      <c r="Y7" s="40">
        <v>24</v>
      </c>
      <c r="Z7" s="40">
        <v>25</v>
      </c>
      <c r="AA7" s="40">
        <v>26</v>
      </c>
      <c r="AB7" s="40">
        <v>27</v>
      </c>
      <c r="AC7" s="40">
        <v>28</v>
      </c>
      <c r="AD7" s="40">
        <v>29</v>
      </c>
    </row>
    <row r="8" spans="1:30" x14ac:dyDescent="0.25">
      <c r="A8" s="18">
        <v>1</v>
      </c>
      <c r="B8" s="21" t="s">
        <v>80</v>
      </c>
      <c r="C8" s="53">
        <f>T8+W8+AC8</f>
        <v>2826239.71</v>
      </c>
      <c r="D8" s="73"/>
      <c r="E8" s="59"/>
      <c r="F8" s="59"/>
      <c r="G8" s="61"/>
      <c r="H8" s="74"/>
      <c r="I8" s="75"/>
      <c r="J8" s="75"/>
      <c r="K8" s="75"/>
      <c r="L8" s="75"/>
      <c r="M8" s="75"/>
      <c r="N8" s="76"/>
      <c r="O8" s="75"/>
      <c r="P8" s="77"/>
      <c r="Q8" s="63"/>
      <c r="R8" s="63"/>
      <c r="S8" s="61" t="s">
        <v>135</v>
      </c>
      <c r="T8" s="59">
        <f>ROUND(1101.5*'Прил 1'!L8,2)</f>
        <v>2629060.2000000002</v>
      </c>
      <c r="U8" s="59"/>
      <c r="V8" s="59"/>
      <c r="W8" s="59">
        <f>ROUND(T8*1.5%,2)</f>
        <v>39435.9</v>
      </c>
      <c r="X8" s="59"/>
      <c r="Y8" s="59"/>
      <c r="Z8" s="59"/>
      <c r="AA8" s="59"/>
      <c r="AB8" s="59"/>
      <c r="AC8" s="59">
        <f>ROUND(T8*6%,2)</f>
        <v>157743.60999999999</v>
      </c>
      <c r="AD8" s="63"/>
    </row>
    <row r="9" spans="1:30" x14ac:dyDescent="0.25">
      <c r="A9" s="18">
        <f>SUM(A8+1)</f>
        <v>2</v>
      </c>
      <c r="B9" s="21" t="s">
        <v>82</v>
      </c>
      <c r="C9" s="53">
        <f>SUM(P9+W9+AC9)</f>
        <v>9780153.1799999997</v>
      </c>
      <c r="D9" s="74"/>
      <c r="E9" s="72"/>
      <c r="F9" s="72"/>
      <c r="G9" s="78"/>
      <c r="H9" s="74"/>
      <c r="I9" s="78"/>
      <c r="J9" s="78"/>
      <c r="K9" s="78"/>
      <c r="L9" s="78"/>
      <c r="M9" s="78"/>
      <c r="N9" s="78"/>
      <c r="O9" s="78"/>
      <c r="P9" s="59">
        <f>ROUND(2604.66*'Прил 1'!L9,2)</f>
        <v>9097816.9100000001</v>
      </c>
      <c r="Q9" s="78"/>
      <c r="R9" s="78"/>
      <c r="S9" s="78"/>
      <c r="T9" s="59"/>
      <c r="U9" s="59"/>
      <c r="V9" s="59"/>
      <c r="W9" s="59">
        <v>136467.26</v>
      </c>
      <c r="X9" s="59"/>
      <c r="Y9" s="59"/>
      <c r="Z9" s="59"/>
      <c r="AA9" s="59"/>
      <c r="AB9" s="59"/>
      <c r="AC9" s="59">
        <f>ROUND(P9*6%,2)</f>
        <v>545869.01</v>
      </c>
      <c r="AD9" s="78"/>
    </row>
    <row r="10" spans="1:30" x14ac:dyDescent="0.25">
      <c r="A10" s="18">
        <f t="shared" ref="A10:A20" si="0">SUM(A9+1)</f>
        <v>3</v>
      </c>
      <c r="B10" s="34" t="s">
        <v>81</v>
      </c>
      <c r="C10" s="53">
        <f>D10+W10+AC10</f>
        <v>1907478.42</v>
      </c>
      <c r="D10" s="59">
        <f>SUM(J10)</f>
        <v>1774398.53</v>
      </c>
      <c r="E10" s="59"/>
      <c r="F10" s="59"/>
      <c r="G10" s="59"/>
      <c r="H10" s="60"/>
      <c r="I10" s="60"/>
      <c r="J10" s="59">
        <f>ROUND(690.32*'Прил 1'!L10,2)</f>
        <v>1774398.53</v>
      </c>
      <c r="K10" s="60"/>
      <c r="L10" s="60"/>
      <c r="M10" s="60"/>
      <c r="N10" s="60"/>
      <c r="O10" s="60"/>
      <c r="P10" s="59"/>
      <c r="Q10" s="63"/>
      <c r="R10" s="63"/>
      <c r="S10" s="63"/>
      <c r="T10" s="59"/>
      <c r="U10" s="59"/>
      <c r="V10" s="59"/>
      <c r="W10" s="59">
        <f>ROUND(D10*1.5%,2)</f>
        <v>26615.98</v>
      </c>
      <c r="X10" s="59"/>
      <c r="Y10" s="59"/>
      <c r="Z10" s="59"/>
      <c r="AA10" s="59"/>
      <c r="AB10" s="59"/>
      <c r="AC10" s="59">
        <f>ROUND(D10*6%,2)</f>
        <v>106463.91</v>
      </c>
      <c r="AD10" s="63"/>
    </row>
    <row r="11" spans="1:30" x14ac:dyDescent="0.25">
      <c r="A11" s="18">
        <f t="shared" si="0"/>
        <v>4</v>
      </c>
      <c r="B11" s="21" t="s">
        <v>78</v>
      </c>
      <c r="C11" s="53">
        <f>D11+W11+AC11</f>
        <v>1433586.14</v>
      </c>
      <c r="D11" s="59">
        <f>E11+F11</f>
        <v>1333568.5</v>
      </c>
      <c r="E11" s="59">
        <f>ROUND(293.24*'Прил 1'!L11,2)</f>
        <v>770370.8</v>
      </c>
      <c r="F11" s="59">
        <f>ROUND(214.38*'Прил 1'!L11,2)</f>
        <v>563197.69999999995</v>
      </c>
      <c r="G11" s="59"/>
      <c r="H11" s="60"/>
      <c r="I11" s="60"/>
      <c r="J11" s="59"/>
      <c r="K11" s="60"/>
      <c r="L11" s="60"/>
      <c r="M11" s="60"/>
      <c r="N11" s="60"/>
      <c r="O11" s="60"/>
      <c r="P11" s="59"/>
      <c r="Q11" s="63"/>
      <c r="R11" s="63"/>
      <c r="S11" s="63"/>
      <c r="T11" s="59"/>
      <c r="U11" s="59"/>
      <c r="V11" s="59"/>
      <c r="W11" s="59">
        <f>ROUND(D11*1.5%,2)</f>
        <v>20003.53</v>
      </c>
      <c r="X11" s="59"/>
      <c r="Y11" s="59"/>
      <c r="Z11" s="59"/>
      <c r="AA11" s="59"/>
      <c r="AB11" s="59"/>
      <c r="AC11" s="59">
        <f>ROUND(D11*6%,2)</f>
        <v>80014.11</v>
      </c>
      <c r="AD11" s="63"/>
    </row>
    <row r="12" spans="1:30" x14ac:dyDescent="0.25">
      <c r="A12" s="18">
        <f t="shared" si="0"/>
        <v>5</v>
      </c>
      <c r="B12" s="21" t="s">
        <v>79</v>
      </c>
      <c r="C12" s="53">
        <f>D12+W12+AC12</f>
        <v>3437713.35</v>
      </c>
      <c r="D12" s="59">
        <f>E12+F12</f>
        <v>3197872.89</v>
      </c>
      <c r="E12" s="59">
        <f>ROUND(457.67*'Прил 1'!L12,2)</f>
        <v>1647886.6</v>
      </c>
      <c r="F12" s="59">
        <f>ROUND(430.48*'Прил 1'!L12,2)</f>
        <v>1549986.29</v>
      </c>
      <c r="G12" s="59"/>
      <c r="H12" s="60"/>
      <c r="I12" s="60"/>
      <c r="J12" s="59"/>
      <c r="K12" s="60"/>
      <c r="L12" s="60"/>
      <c r="M12" s="60"/>
      <c r="N12" s="60"/>
      <c r="O12" s="60"/>
      <c r="P12" s="59"/>
      <c r="Q12" s="63"/>
      <c r="R12" s="63"/>
      <c r="S12" s="63"/>
      <c r="T12" s="59"/>
      <c r="U12" s="59"/>
      <c r="V12" s="59"/>
      <c r="W12" s="59">
        <f>ROUND(D12*1.5%,2)</f>
        <v>47968.09</v>
      </c>
      <c r="X12" s="59"/>
      <c r="Y12" s="59"/>
      <c r="Z12" s="59"/>
      <c r="AA12" s="59"/>
      <c r="AB12" s="59"/>
      <c r="AC12" s="59">
        <f>ROUND(D12*6%,2)</f>
        <v>191872.37</v>
      </c>
      <c r="AD12" s="63"/>
    </row>
    <row r="13" spans="1:30" x14ac:dyDescent="0.25">
      <c r="A13" s="18">
        <f t="shared" si="0"/>
        <v>6</v>
      </c>
      <c r="B13" s="34" t="s">
        <v>94</v>
      </c>
      <c r="C13" s="53">
        <v>18972255.760000002</v>
      </c>
      <c r="D13" s="59">
        <v>4738895.74</v>
      </c>
      <c r="E13" s="59"/>
      <c r="F13" s="59"/>
      <c r="G13" s="59"/>
      <c r="H13" s="79">
        <v>4668862.79</v>
      </c>
      <c r="I13" s="60"/>
      <c r="J13" s="59"/>
      <c r="K13" s="60"/>
      <c r="L13" s="60"/>
      <c r="M13" s="60"/>
      <c r="N13" s="60"/>
      <c r="O13" s="60"/>
      <c r="P13" s="59">
        <v>7958950.5599999996</v>
      </c>
      <c r="Q13" s="63"/>
      <c r="R13" s="63"/>
      <c r="S13" s="63"/>
      <c r="T13" s="59">
        <v>5006033.43</v>
      </c>
      <c r="U13" s="59"/>
      <c r="V13" s="59"/>
      <c r="W13" s="59">
        <f>ROUND((H13+P13+T13)*1.5%,2)</f>
        <v>264507.7</v>
      </c>
      <c r="X13" s="59"/>
      <c r="Y13" s="59"/>
      <c r="Z13" s="59"/>
      <c r="AA13" s="59"/>
      <c r="AB13" s="59"/>
      <c r="AC13" s="59">
        <v>1073901.27</v>
      </c>
      <c r="AD13" s="63"/>
    </row>
    <row r="14" spans="1:30" x14ac:dyDescent="0.25">
      <c r="A14" s="18">
        <f t="shared" si="0"/>
        <v>7</v>
      </c>
      <c r="B14" s="34" t="s">
        <v>95</v>
      </c>
      <c r="C14" s="53">
        <f>SUM(E14:AC14)</f>
        <v>12523319.460000001</v>
      </c>
      <c r="D14" s="59"/>
      <c r="E14" s="59"/>
      <c r="F14" s="59"/>
      <c r="G14" s="59"/>
      <c r="H14" s="60"/>
      <c r="I14" s="60"/>
      <c r="J14" s="59"/>
      <c r="K14" s="60"/>
      <c r="L14" s="60"/>
      <c r="M14" s="60"/>
      <c r="N14" s="60"/>
      <c r="O14" s="60"/>
      <c r="P14" s="59">
        <v>7145479.4400000004</v>
      </c>
      <c r="Q14" s="63"/>
      <c r="R14" s="63"/>
      <c r="S14" s="63"/>
      <c r="T14" s="59">
        <v>4494375.0599999996</v>
      </c>
      <c r="U14" s="59"/>
      <c r="V14" s="59"/>
      <c r="W14" s="59">
        <f>ROUND((P14+T14)*1.5%,2)</f>
        <v>174597.82</v>
      </c>
      <c r="X14" s="59"/>
      <c r="Y14" s="59"/>
      <c r="Z14" s="59"/>
      <c r="AA14" s="59"/>
      <c r="AB14" s="59"/>
      <c r="AC14" s="59">
        <v>708867.14</v>
      </c>
      <c r="AD14" s="63"/>
    </row>
    <row r="15" spans="1:30" x14ac:dyDescent="0.25">
      <c r="A15" s="18">
        <f t="shared" si="0"/>
        <v>8</v>
      </c>
      <c r="B15" s="34" t="s">
        <v>96</v>
      </c>
      <c r="C15" s="53">
        <f>G15+P15+T15+AC15+W15+F15+E15</f>
        <v>19473700.370000001</v>
      </c>
      <c r="D15" s="59">
        <v>1672745.23</v>
      </c>
      <c r="E15" s="59">
        <v>831789.79</v>
      </c>
      <c r="F15" s="59">
        <v>840955.44</v>
      </c>
      <c r="G15" s="59"/>
      <c r="H15" s="60"/>
      <c r="I15" s="60"/>
      <c r="J15" s="59"/>
      <c r="K15" s="60"/>
      <c r="L15" s="60"/>
      <c r="M15" s="60"/>
      <c r="N15" s="60"/>
      <c r="O15" s="60"/>
      <c r="P15" s="59">
        <v>11009186.539999999</v>
      </c>
      <c r="Q15" s="63"/>
      <c r="R15" s="63"/>
      <c r="S15" s="63"/>
      <c r="T15" s="59">
        <v>5417984.9299999997</v>
      </c>
      <c r="U15" s="59"/>
      <c r="V15" s="59"/>
      <c r="W15" s="59">
        <v>271498.74</v>
      </c>
      <c r="X15" s="59"/>
      <c r="Y15" s="59"/>
      <c r="Z15" s="59"/>
      <c r="AA15" s="59"/>
      <c r="AB15" s="59"/>
      <c r="AC15" s="59">
        <v>1102284.93</v>
      </c>
      <c r="AD15" s="63"/>
    </row>
    <row r="16" spans="1:30" x14ac:dyDescent="0.25">
      <c r="A16" s="18">
        <f t="shared" si="0"/>
        <v>9</v>
      </c>
      <c r="B16" s="34" t="s">
        <v>110</v>
      </c>
      <c r="C16" s="53">
        <f>T16</f>
        <v>13734247.9</v>
      </c>
      <c r="D16" s="59"/>
      <c r="E16" s="59"/>
      <c r="F16" s="59"/>
      <c r="G16" s="59"/>
      <c r="H16" s="60"/>
      <c r="I16" s="60"/>
      <c r="J16" s="59"/>
      <c r="K16" s="60"/>
      <c r="L16" s="60"/>
      <c r="M16" s="60"/>
      <c r="N16" s="60"/>
      <c r="O16" s="60"/>
      <c r="P16" s="59"/>
      <c r="Q16" s="63"/>
      <c r="R16" s="63"/>
      <c r="S16" s="63"/>
      <c r="T16" s="59">
        <f>(10899346*1.15)+1200000</f>
        <v>13734247.9</v>
      </c>
      <c r="U16" s="59"/>
      <c r="V16" s="59"/>
      <c r="W16" s="59" t="s">
        <v>111</v>
      </c>
      <c r="X16" s="59"/>
      <c r="Y16" s="59"/>
      <c r="Z16" s="59"/>
      <c r="AA16" s="59"/>
      <c r="AB16" s="59"/>
      <c r="AC16" s="59" t="s">
        <v>111</v>
      </c>
      <c r="AD16" s="63"/>
    </row>
    <row r="17" spans="1:30" x14ac:dyDescent="0.25">
      <c r="A17" s="18">
        <f t="shared" si="0"/>
        <v>10</v>
      </c>
      <c r="B17" s="41" t="s">
        <v>102</v>
      </c>
      <c r="C17" s="53">
        <v>1891921.83</v>
      </c>
      <c r="D17" s="59">
        <v>1778406.52</v>
      </c>
      <c r="E17" s="59"/>
      <c r="F17" s="59"/>
      <c r="G17" s="59">
        <v>1778406.52</v>
      </c>
      <c r="H17" s="60"/>
      <c r="I17" s="60"/>
      <c r="J17" s="59"/>
      <c r="K17" s="60"/>
      <c r="L17" s="60"/>
      <c r="M17" s="60"/>
      <c r="N17" s="60"/>
      <c r="O17" s="60"/>
      <c r="P17" s="59"/>
      <c r="Q17" s="63"/>
      <c r="R17" s="63"/>
      <c r="S17" s="63"/>
      <c r="T17" s="59"/>
      <c r="U17" s="59"/>
      <c r="V17" s="59"/>
      <c r="W17" s="59"/>
      <c r="X17" s="59"/>
      <c r="Y17" s="59"/>
      <c r="Z17" s="59"/>
      <c r="AA17" s="59"/>
      <c r="AB17" s="59"/>
      <c r="AC17" s="59">
        <v>113515.31</v>
      </c>
      <c r="AD17" s="63"/>
    </row>
    <row r="18" spans="1:30" x14ac:dyDescent="0.25">
      <c r="A18" s="18">
        <f t="shared" si="0"/>
        <v>11</v>
      </c>
      <c r="B18" s="41" t="s">
        <v>103</v>
      </c>
      <c r="C18" s="53">
        <f>G18+P18+AC18</f>
        <v>14185624.119999999</v>
      </c>
      <c r="D18" s="59">
        <f>G18</f>
        <v>2065125.7</v>
      </c>
      <c r="E18" s="59"/>
      <c r="F18" s="59"/>
      <c r="G18" s="59">
        <v>2065125.7</v>
      </c>
      <c r="H18" s="60"/>
      <c r="I18" s="60"/>
      <c r="J18" s="59"/>
      <c r="K18" s="60"/>
      <c r="L18" s="60"/>
      <c r="M18" s="60"/>
      <c r="N18" s="60"/>
      <c r="O18" s="60"/>
      <c r="P18" s="59">
        <v>11269360.970000001</v>
      </c>
      <c r="Q18" s="61"/>
      <c r="R18" s="61"/>
      <c r="S18" s="61"/>
      <c r="T18" s="59"/>
      <c r="U18" s="59"/>
      <c r="V18" s="59"/>
      <c r="W18" s="59"/>
      <c r="X18" s="59"/>
      <c r="Y18" s="59"/>
      <c r="Z18" s="59"/>
      <c r="AA18" s="59"/>
      <c r="AB18" s="59"/>
      <c r="AC18" s="59">
        <v>851137.45</v>
      </c>
      <c r="AD18" s="63"/>
    </row>
    <row r="19" spans="1:30" x14ac:dyDescent="0.25">
      <c r="A19" s="18">
        <f t="shared" si="0"/>
        <v>12</v>
      </c>
      <c r="B19" s="41" t="s">
        <v>104</v>
      </c>
      <c r="C19" s="53">
        <f>P19+T19+AC19</f>
        <v>12974313.09</v>
      </c>
      <c r="D19" s="59"/>
      <c r="E19" s="59"/>
      <c r="F19" s="59"/>
      <c r="G19" s="59"/>
      <c r="H19" s="60"/>
      <c r="I19" s="60"/>
      <c r="J19" s="59"/>
      <c r="K19" s="60"/>
      <c r="L19" s="60"/>
      <c r="M19" s="60"/>
      <c r="N19" s="60"/>
      <c r="O19" s="60"/>
      <c r="P19" s="59">
        <v>6392174.7999999998</v>
      </c>
      <c r="Q19" s="61"/>
      <c r="R19" s="61"/>
      <c r="S19" s="61"/>
      <c r="T19" s="59">
        <v>5803679.5</v>
      </c>
      <c r="U19" s="59"/>
      <c r="V19" s="59"/>
      <c r="W19" s="59"/>
      <c r="X19" s="59"/>
      <c r="Y19" s="59"/>
      <c r="Z19" s="59"/>
      <c r="AA19" s="59"/>
      <c r="AB19" s="59"/>
      <c r="AC19" s="59">
        <v>778458.79</v>
      </c>
      <c r="AD19" s="63"/>
    </row>
    <row r="20" spans="1:30" x14ac:dyDescent="0.25">
      <c r="A20" s="18">
        <f t="shared" si="0"/>
        <v>13</v>
      </c>
      <c r="B20" s="41" t="s">
        <v>105</v>
      </c>
      <c r="C20" s="53">
        <f>P20+T20+AC20</f>
        <v>12025400.189999999</v>
      </c>
      <c r="D20" s="59"/>
      <c r="E20" s="59"/>
      <c r="F20" s="59"/>
      <c r="G20" s="59"/>
      <c r="H20" s="60"/>
      <c r="I20" s="60"/>
      <c r="J20" s="59"/>
      <c r="K20" s="60"/>
      <c r="L20" s="60"/>
      <c r="M20" s="60"/>
      <c r="N20" s="60"/>
      <c r="O20" s="60"/>
      <c r="P20" s="59">
        <v>5924665.1100000003</v>
      </c>
      <c r="Q20" s="61"/>
      <c r="R20" s="61"/>
      <c r="S20" s="61"/>
      <c r="T20" s="59">
        <v>5379211.0700000003</v>
      </c>
      <c r="U20" s="59"/>
      <c r="V20" s="59"/>
      <c r="W20" s="59"/>
      <c r="X20" s="59"/>
      <c r="Y20" s="59"/>
      <c r="Z20" s="59"/>
      <c r="AA20" s="59"/>
      <c r="AB20" s="59"/>
      <c r="AC20" s="59">
        <v>721524.01</v>
      </c>
      <c r="AD20" s="63"/>
    </row>
    <row r="21" spans="1:30" x14ac:dyDescent="0.25">
      <c r="A21" s="18">
        <v>14</v>
      </c>
      <c r="B21" s="41" t="s">
        <v>106</v>
      </c>
      <c r="C21" s="53">
        <f>E21+F21+P21+AC21</f>
        <v>11255768.01</v>
      </c>
      <c r="D21" s="59"/>
      <c r="E21" s="59"/>
      <c r="F21" s="59"/>
      <c r="G21" s="59"/>
      <c r="H21" s="60"/>
      <c r="I21" s="60"/>
      <c r="J21" s="59"/>
      <c r="K21" s="60"/>
      <c r="L21" s="60"/>
      <c r="M21" s="60"/>
      <c r="N21" s="60"/>
      <c r="O21" s="60"/>
      <c r="P21" s="59">
        <v>10580421.93</v>
      </c>
      <c r="Q21" s="61"/>
      <c r="R21" s="61"/>
      <c r="S21" s="61"/>
      <c r="T21" s="59"/>
      <c r="U21" s="59"/>
      <c r="V21" s="59"/>
      <c r="W21" s="59"/>
      <c r="X21" s="59"/>
      <c r="Y21" s="59"/>
      <c r="Z21" s="59"/>
      <c r="AA21" s="59"/>
      <c r="AB21" s="59"/>
      <c r="AC21" s="59">
        <v>675346.08</v>
      </c>
      <c r="AD21" s="63"/>
    </row>
    <row r="22" spans="1:30" s="64" customFormat="1" x14ac:dyDescent="0.25">
      <c r="A22" s="52">
        <v>15</v>
      </c>
      <c r="B22" s="4" t="s">
        <v>117</v>
      </c>
      <c r="C22" s="53">
        <f>P22+W22+AC22</f>
        <v>10517475.890000001</v>
      </c>
      <c r="D22" s="59"/>
      <c r="E22" s="59"/>
      <c r="F22" s="59"/>
      <c r="G22" s="59"/>
      <c r="H22" s="60"/>
      <c r="I22" s="60"/>
      <c r="J22" s="59"/>
      <c r="K22" s="60"/>
      <c r="L22" s="60"/>
      <c r="M22" s="60"/>
      <c r="N22" s="60"/>
      <c r="O22" s="60"/>
      <c r="P22" s="59">
        <v>10338399.890000001</v>
      </c>
      <c r="Q22" s="61"/>
      <c r="R22" s="61"/>
      <c r="S22" s="61"/>
      <c r="T22" s="59"/>
      <c r="U22" s="59"/>
      <c r="V22" s="59"/>
      <c r="W22" s="62">
        <f>179076-AC22</f>
        <v>155076</v>
      </c>
      <c r="X22" s="59"/>
      <c r="Y22" s="59"/>
      <c r="Z22" s="59"/>
      <c r="AA22" s="59"/>
      <c r="AB22" s="59"/>
      <c r="AC22" s="59">
        <v>24000</v>
      </c>
      <c r="AD22" s="63"/>
    </row>
    <row r="23" spans="1:30" s="64" customFormat="1" x14ac:dyDescent="0.25">
      <c r="A23" s="52">
        <v>16</v>
      </c>
      <c r="B23" s="4" t="s">
        <v>116</v>
      </c>
      <c r="C23" s="53">
        <f>P23+W23+AC23</f>
        <v>11834827.84</v>
      </c>
      <c r="D23" s="59"/>
      <c r="E23" s="59"/>
      <c r="F23" s="59"/>
      <c r="G23" s="59"/>
      <c r="H23" s="60"/>
      <c r="I23" s="60"/>
      <c r="J23" s="59"/>
      <c r="K23" s="60"/>
      <c r="L23" s="60"/>
      <c r="M23" s="60"/>
      <c r="N23" s="60"/>
      <c r="O23" s="60"/>
      <c r="P23" s="59">
        <v>11636283.59</v>
      </c>
      <c r="Q23" s="61"/>
      <c r="R23" s="61"/>
      <c r="S23" s="61"/>
      <c r="T23" s="59"/>
      <c r="U23" s="59"/>
      <c r="V23" s="59"/>
      <c r="W23" s="62">
        <f>198544.25-AC23</f>
        <v>174544.25</v>
      </c>
      <c r="X23" s="59"/>
      <c r="Y23" s="59"/>
      <c r="Z23" s="59"/>
      <c r="AA23" s="59"/>
      <c r="AB23" s="59"/>
      <c r="AC23" s="59">
        <v>24000</v>
      </c>
      <c r="AD23" s="63"/>
    </row>
    <row r="24" spans="1:30" s="64" customFormat="1" x14ac:dyDescent="0.25">
      <c r="A24" s="52">
        <v>17</v>
      </c>
      <c r="B24" s="4" t="s">
        <v>118</v>
      </c>
      <c r="C24" s="53">
        <f>P24+W24+AC24</f>
        <v>12660582.609999999</v>
      </c>
      <c r="D24" s="59"/>
      <c r="E24" s="59"/>
      <c r="F24" s="59"/>
      <c r="G24" s="59"/>
      <c r="H24" s="60"/>
      <c r="I24" s="60"/>
      <c r="J24" s="59"/>
      <c r="K24" s="60"/>
      <c r="L24" s="60"/>
      <c r="M24" s="60"/>
      <c r="N24" s="60"/>
      <c r="O24" s="60"/>
      <c r="P24" s="59">
        <v>12449835.08</v>
      </c>
      <c r="Q24" s="61"/>
      <c r="R24" s="61"/>
      <c r="S24" s="61"/>
      <c r="T24" s="59"/>
      <c r="U24" s="59"/>
      <c r="V24" s="59"/>
      <c r="W24" s="62">
        <f>210747.53-AC24</f>
        <v>186747.53</v>
      </c>
      <c r="X24" s="59"/>
      <c r="Y24" s="59"/>
      <c r="Z24" s="59"/>
      <c r="AA24" s="59"/>
      <c r="AB24" s="59"/>
      <c r="AC24" s="59">
        <v>24000</v>
      </c>
      <c r="AD24" s="63"/>
    </row>
    <row r="25" spans="1:30" s="64" customFormat="1" x14ac:dyDescent="0.25">
      <c r="A25" s="52">
        <v>18</v>
      </c>
      <c r="B25" s="4" t="s">
        <v>119</v>
      </c>
      <c r="C25" s="53">
        <f>P25+W25+AC25</f>
        <v>14087535.390000001</v>
      </c>
      <c r="D25" s="59"/>
      <c r="E25" s="59"/>
      <c r="F25" s="59"/>
      <c r="G25" s="59"/>
      <c r="H25" s="60"/>
      <c r="I25" s="60"/>
      <c r="J25" s="59"/>
      <c r="K25" s="60"/>
      <c r="L25" s="60"/>
      <c r="M25" s="60"/>
      <c r="N25" s="60"/>
      <c r="O25" s="60"/>
      <c r="P25" s="59">
        <v>13855699.890000001</v>
      </c>
      <c r="Q25" s="61"/>
      <c r="R25" s="61"/>
      <c r="S25" s="61"/>
      <c r="T25" s="59"/>
      <c r="U25" s="59"/>
      <c r="V25" s="59"/>
      <c r="W25" s="62">
        <f>231835.5-AC25</f>
        <v>207835.5</v>
      </c>
      <c r="X25" s="59"/>
      <c r="Y25" s="59"/>
      <c r="Z25" s="59"/>
      <c r="AA25" s="59"/>
      <c r="AB25" s="59"/>
      <c r="AC25" s="59">
        <v>24000</v>
      </c>
      <c r="AD25" s="63"/>
    </row>
    <row r="26" spans="1:30" s="42" customFormat="1" x14ac:dyDescent="0.25">
      <c r="A26" s="116" t="s">
        <v>84</v>
      </c>
      <c r="B26" s="117"/>
      <c r="C26" s="69">
        <f>SUM(C8:C25)</f>
        <v>185522143.25999999</v>
      </c>
      <c r="D26" s="69">
        <f>SUM(D8:D25)</f>
        <v>16561013.109999999</v>
      </c>
      <c r="E26" s="69">
        <f>SUM(E8:E25)</f>
        <v>3250047.19</v>
      </c>
      <c r="F26" s="69">
        <f>SUM(F8:F25)</f>
        <v>2954139.43</v>
      </c>
      <c r="G26" s="69">
        <f>G15+G17+G18</f>
        <v>3843532.22</v>
      </c>
      <c r="H26" s="69">
        <f>SUM(H8:H25)</f>
        <v>4668862.79</v>
      </c>
      <c r="I26" s="69"/>
      <c r="J26" s="69">
        <f>SUM(J8:J12)</f>
        <v>1774398.53</v>
      </c>
      <c r="K26" s="69"/>
      <c r="L26" s="69"/>
      <c r="M26" s="69"/>
      <c r="N26" s="69"/>
      <c r="O26" s="69"/>
      <c r="P26" s="69">
        <f>SUM(P8:P25)</f>
        <v>117658274.70999999</v>
      </c>
      <c r="Q26" s="69"/>
      <c r="R26" s="69"/>
      <c r="S26" s="69"/>
      <c r="T26" s="69">
        <f>SUM(T8:T25)</f>
        <v>42464592.090000004</v>
      </c>
      <c r="U26" s="69"/>
      <c r="V26" s="69"/>
      <c r="W26" s="69">
        <f>SUM(W8:W25)</f>
        <v>1705298.3</v>
      </c>
      <c r="X26" s="69"/>
      <c r="Y26" s="69"/>
      <c r="Z26" s="69"/>
      <c r="AA26" s="69"/>
      <c r="AB26" s="69"/>
      <c r="AC26" s="69">
        <f>SUM(AC8:AC25)</f>
        <v>7202997.9900000002</v>
      </c>
      <c r="AD26" s="69"/>
    </row>
    <row r="27" spans="1:30" x14ac:dyDescent="0.25">
      <c r="A27" s="18">
        <v>1</v>
      </c>
      <c r="B27" s="34" t="s">
        <v>77</v>
      </c>
      <c r="C27" s="53">
        <v>2490261.46</v>
      </c>
      <c r="D27" s="53">
        <v>2155835.35</v>
      </c>
      <c r="E27" s="53"/>
      <c r="F27" s="53"/>
      <c r="G27" s="53"/>
      <c r="H27" s="53"/>
      <c r="I27" s="53"/>
      <c r="J27" s="53">
        <v>2155835.35</v>
      </c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>
        <f>ROUND(J27*1.5%,2)</f>
        <v>32337.53</v>
      </c>
      <c r="X27" s="53"/>
      <c r="Y27" s="53"/>
      <c r="Z27" s="53"/>
      <c r="AA27" s="53"/>
      <c r="AB27" s="53"/>
      <c r="AC27" s="53">
        <v>302088.58</v>
      </c>
      <c r="AD27" s="78"/>
    </row>
    <row r="28" spans="1:30" s="43" customFormat="1" x14ac:dyDescent="0.2">
      <c r="A28" s="18">
        <v>2</v>
      </c>
      <c r="B28" s="34" t="s">
        <v>86</v>
      </c>
      <c r="C28" s="53">
        <v>3354656.45</v>
      </c>
      <c r="D28" s="53">
        <v>2929379.6</v>
      </c>
      <c r="E28" s="53"/>
      <c r="F28" s="53"/>
      <c r="G28" s="53"/>
      <c r="H28" s="53"/>
      <c r="I28" s="53"/>
      <c r="J28" s="53">
        <v>2929379.6</v>
      </c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>
        <f>ROUND(J28*1.5%,2)</f>
        <v>43940.69</v>
      </c>
      <c r="X28" s="53"/>
      <c r="Y28" s="53"/>
      <c r="Z28" s="53"/>
      <c r="AA28" s="53"/>
      <c r="AB28" s="53"/>
      <c r="AC28" s="53">
        <v>381336.16</v>
      </c>
      <c r="AD28" s="61"/>
    </row>
    <row r="29" spans="1:30" s="43" customFormat="1" x14ac:dyDescent="0.2">
      <c r="A29" s="18">
        <v>3</v>
      </c>
      <c r="B29" s="34" t="s">
        <v>87</v>
      </c>
      <c r="C29" s="53">
        <v>9392423.1799999997</v>
      </c>
      <c r="D29" s="53">
        <f>E29+F29</f>
        <v>8451118.4100000001</v>
      </c>
      <c r="E29" s="53">
        <v>4026919.73</v>
      </c>
      <c r="F29" s="53">
        <v>4424198.68</v>
      </c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>
        <v>126766.78</v>
      </c>
      <c r="X29" s="53"/>
      <c r="Y29" s="53"/>
      <c r="Z29" s="53"/>
      <c r="AA29" s="53"/>
      <c r="AB29" s="53"/>
      <c r="AC29" s="53">
        <v>814537.99</v>
      </c>
      <c r="AD29" s="78"/>
    </row>
    <row r="30" spans="1:30" s="43" customFormat="1" x14ac:dyDescent="0.2">
      <c r="A30" s="18">
        <v>4</v>
      </c>
      <c r="B30" s="34" t="s">
        <v>88</v>
      </c>
      <c r="C30" s="53">
        <f>D30+W30+AC30</f>
        <v>9432738.3499999996</v>
      </c>
      <c r="D30" s="53">
        <f>E30+F30</f>
        <v>8490837.7899999991</v>
      </c>
      <c r="E30" s="53">
        <v>4045845.83</v>
      </c>
      <c r="F30" s="53">
        <v>4444991.96</v>
      </c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>
        <v>127362.57</v>
      </c>
      <c r="X30" s="53"/>
      <c r="Y30" s="53"/>
      <c r="Z30" s="53"/>
      <c r="AA30" s="53"/>
      <c r="AB30" s="53"/>
      <c r="AC30" s="53">
        <v>814537.99</v>
      </c>
      <c r="AD30" s="78"/>
    </row>
    <row r="31" spans="1:30" s="43" customFormat="1" x14ac:dyDescent="0.2">
      <c r="A31" s="18">
        <v>5</v>
      </c>
      <c r="B31" s="34" t="s">
        <v>89</v>
      </c>
      <c r="C31" s="53">
        <f>D31+W31+AC31</f>
        <v>10265391.710000001</v>
      </c>
      <c r="D31" s="53">
        <f>E31+F31</f>
        <v>9329196.1300000008</v>
      </c>
      <c r="E31" s="53">
        <v>4445319.79</v>
      </c>
      <c r="F31" s="53">
        <v>4883876.34</v>
      </c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>
        <v>139937.94</v>
      </c>
      <c r="X31" s="53"/>
      <c r="Y31" s="53"/>
      <c r="Z31" s="53"/>
      <c r="AA31" s="53"/>
      <c r="AB31" s="53"/>
      <c r="AC31" s="53">
        <v>796257.64</v>
      </c>
      <c r="AD31" s="78"/>
    </row>
    <row r="32" spans="1:30" s="43" customFormat="1" x14ac:dyDescent="0.2">
      <c r="A32" s="18">
        <v>6</v>
      </c>
      <c r="B32" s="34" t="s">
        <v>98</v>
      </c>
      <c r="C32" s="53">
        <v>21878116.719999999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>
        <v>20676067.739999998</v>
      </c>
      <c r="U32" s="53"/>
      <c r="V32" s="53"/>
      <c r="W32" s="53">
        <f>ROUND(T32*1.5%,2)</f>
        <v>310141.02</v>
      </c>
      <c r="X32" s="53"/>
      <c r="Y32" s="53"/>
      <c r="Z32" s="53"/>
      <c r="AA32" s="53"/>
      <c r="AB32" s="53"/>
      <c r="AC32" s="53">
        <f>14865132.74*6%</f>
        <v>891907.96</v>
      </c>
      <c r="AD32" s="78"/>
    </row>
    <row r="33" spans="1:30" s="43" customFormat="1" x14ac:dyDescent="0.2">
      <c r="A33" s="18">
        <v>7</v>
      </c>
      <c r="B33" s="34" t="s">
        <v>99</v>
      </c>
      <c r="C33" s="53">
        <v>4977269.28</v>
      </c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>
        <v>4660152.0999999996</v>
      </c>
      <c r="U33" s="53"/>
      <c r="V33" s="53"/>
      <c r="W33" s="53">
        <f>ROUND(T33*1.5%,2)</f>
        <v>69902.28</v>
      </c>
      <c r="X33" s="53"/>
      <c r="Y33" s="53"/>
      <c r="Z33" s="53"/>
      <c r="AA33" s="53"/>
      <c r="AB33" s="53"/>
      <c r="AC33" s="53">
        <f>4120248.37*6%</f>
        <v>247214.9</v>
      </c>
      <c r="AD33" s="78"/>
    </row>
    <row r="34" spans="1:30" s="43" customFormat="1" x14ac:dyDescent="0.2">
      <c r="A34" s="52">
        <v>8</v>
      </c>
      <c r="B34" s="70" t="s">
        <v>120</v>
      </c>
      <c r="C34" s="53">
        <v>8060043.9299999997</v>
      </c>
      <c r="D34" s="53">
        <f>H34</f>
        <v>1936143</v>
      </c>
      <c r="E34" s="53"/>
      <c r="F34" s="53"/>
      <c r="G34" s="53"/>
      <c r="H34" s="53">
        <v>1936143</v>
      </c>
      <c r="I34" s="53"/>
      <c r="J34" s="53"/>
      <c r="K34" s="53"/>
      <c r="L34" s="53"/>
      <c r="M34" s="53"/>
      <c r="N34" s="53"/>
      <c r="O34" s="53"/>
      <c r="P34" s="53">
        <v>5705904.5999999996</v>
      </c>
      <c r="Q34" s="53"/>
      <c r="R34" s="53"/>
      <c r="S34" s="53"/>
      <c r="T34" s="53"/>
      <c r="U34" s="53"/>
      <c r="V34" s="53"/>
      <c r="W34" s="59">
        <f t="shared" ref="W34:W46" si="1">H34*1.5%</f>
        <v>29042.15</v>
      </c>
      <c r="X34" s="53"/>
      <c r="Y34" s="53"/>
      <c r="Z34" s="53"/>
      <c r="AA34" s="53"/>
      <c r="AB34" s="53"/>
      <c r="AC34" s="53">
        <v>388954.18</v>
      </c>
      <c r="AD34" s="78"/>
    </row>
    <row r="35" spans="1:30" s="43" customFormat="1" x14ac:dyDescent="0.2">
      <c r="A35" s="52">
        <v>9</v>
      </c>
      <c r="B35" s="70" t="s">
        <v>121</v>
      </c>
      <c r="C35" s="53">
        <v>8038100.3700000001</v>
      </c>
      <c r="D35" s="53">
        <f t="shared" ref="D35:D40" si="2">H35</f>
        <v>1930275.9</v>
      </c>
      <c r="E35" s="53"/>
      <c r="F35" s="53"/>
      <c r="G35" s="53"/>
      <c r="H35" s="53">
        <v>1930275.9</v>
      </c>
      <c r="I35" s="53"/>
      <c r="J35" s="53"/>
      <c r="K35" s="53"/>
      <c r="L35" s="53"/>
      <c r="M35" s="53"/>
      <c r="N35" s="53"/>
      <c r="O35" s="53"/>
      <c r="P35" s="53">
        <v>5688613.9800000004</v>
      </c>
      <c r="Q35" s="53"/>
      <c r="R35" s="53"/>
      <c r="S35" s="53"/>
      <c r="T35" s="53"/>
      <c r="U35" s="53"/>
      <c r="V35" s="53"/>
      <c r="W35" s="59">
        <f t="shared" si="1"/>
        <v>28954.14</v>
      </c>
      <c r="X35" s="53"/>
      <c r="Y35" s="53"/>
      <c r="Z35" s="53"/>
      <c r="AA35" s="53"/>
      <c r="AB35" s="53"/>
      <c r="AC35" s="53">
        <v>390256.35</v>
      </c>
      <c r="AD35" s="78"/>
    </row>
    <row r="36" spans="1:30" s="43" customFormat="1" x14ac:dyDescent="0.2">
      <c r="A36" s="52">
        <v>10</v>
      </c>
      <c r="B36" s="70" t="s">
        <v>122</v>
      </c>
      <c r="C36" s="53">
        <v>8052100.5700000003</v>
      </c>
      <c r="D36" s="53">
        <f t="shared" si="2"/>
        <v>1939076.55</v>
      </c>
      <c r="E36" s="53"/>
      <c r="F36" s="53"/>
      <c r="G36" s="53"/>
      <c r="H36" s="53">
        <v>1939076.55</v>
      </c>
      <c r="I36" s="53"/>
      <c r="J36" s="53"/>
      <c r="K36" s="53"/>
      <c r="L36" s="53"/>
      <c r="M36" s="53"/>
      <c r="N36" s="53"/>
      <c r="O36" s="53"/>
      <c r="P36" s="53">
        <v>5693188.1799999997</v>
      </c>
      <c r="Q36" s="53"/>
      <c r="R36" s="53"/>
      <c r="S36" s="53"/>
      <c r="T36" s="53"/>
      <c r="U36" s="53"/>
      <c r="V36" s="53"/>
      <c r="W36" s="59">
        <f t="shared" si="1"/>
        <v>29086.15</v>
      </c>
      <c r="X36" s="53"/>
      <c r="Y36" s="53"/>
      <c r="Z36" s="53"/>
      <c r="AA36" s="53"/>
      <c r="AB36" s="53"/>
      <c r="AC36" s="53">
        <v>390749.69</v>
      </c>
      <c r="AD36" s="78"/>
    </row>
    <row r="37" spans="1:30" s="43" customFormat="1" x14ac:dyDescent="0.2">
      <c r="A37" s="52">
        <v>11</v>
      </c>
      <c r="B37" s="70" t="s">
        <v>123</v>
      </c>
      <c r="C37" s="53">
        <v>11549420.67</v>
      </c>
      <c r="D37" s="53">
        <f t="shared" si="2"/>
        <v>2872532.16</v>
      </c>
      <c r="E37" s="53"/>
      <c r="F37" s="53"/>
      <c r="G37" s="53"/>
      <c r="H37" s="53">
        <v>2872532.16</v>
      </c>
      <c r="I37" s="53"/>
      <c r="J37" s="53"/>
      <c r="K37" s="53"/>
      <c r="L37" s="53"/>
      <c r="M37" s="53"/>
      <c r="N37" s="53"/>
      <c r="O37" s="53"/>
      <c r="P37" s="53">
        <v>8047068</v>
      </c>
      <c r="Q37" s="53"/>
      <c r="R37" s="53"/>
      <c r="S37" s="53"/>
      <c r="T37" s="72"/>
      <c r="U37" s="53"/>
      <c r="V37" s="53"/>
      <c r="W37" s="59">
        <f>(H37+T37)*1.5%</f>
        <v>43087.98</v>
      </c>
      <c r="X37" s="53"/>
      <c r="Y37" s="53"/>
      <c r="Z37" s="53"/>
      <c r="AA37" s="53"/>
      <c r="AB37" s="53"/>
      <c r="AC37" s="53">
        <v>586732.53</v>
      </c>
      <c r="AD37" s="78"/>
    </row>
    <row r="38" spans="1:30" s="43" customFormat="1" x14ac:dyDescent="0.2">
      <c r="A38" s="52">
        <v>12</v>
      </c>
      <c r="B38" s="70" t="s">
        <v>124</v>
      </c>
      <c r="C38" s="53">
        <v>9890285.0399999991</v>
      </c>
      <c r="D38" s="53">
        <f t="shared" si="2"/>
        <v>2236831.88</v>
      </c>
      <c r="E38" s="53"/>
      <c r="F38" s="53"/>
      <c r="G38" s="53"/>
      <c r="H38" s="53">
        <v>2236831.88</v>
      </c>
      <c r="I38" s="53"/>
      <c r="J38" s="53"/>
      <c r="K38" s="53"/>
      <c r="L38" s="53"/>
      <c r="M38" s="53"/>
      <c r="N38" s="53"/>
      <c r="O38" s="53"/>
      <c r="P38" s="53">
        <v>7314165.1699999999</v>
      </c>
      <c r="Q38" s="53"/>
      <c r="R38" s="53"/>
      <c r="S38" s="53"/>
      <c r="T38" s="53"/>
      <c r="U38" s="53"/>
      <c r="V38" s="53"/>
      <c r="W38" s="59">
        <f t="shared" si="1"/>
        <v>33552.480000000003</v>
      </c>
      <c r="X38" s="53"/>
      <c r="Y38" s="53"/>
      <c r="Z38" s="53"/>
      <c r="AA38" s="53"/>
      <c r="AB38" s="53"/>
      <c r="AC38" s="53">
        <v>305735.51</v>
      </c>
      <c r="AD38" s="78"/>
    </row>
    <row r="39" spans="1:30" s="43" customFormat="1" x14ac:dyDescent="0.2">
      <c r="A39" s="52">
        <v>13</v>
      </c>
      <c r="B39" s="70" t="s">
        <v>125</v>
      </c>
      <c r="C39" s="53">
        <v>9727712.6199999992</v>
      </c>
      <c r="D39" s="53">
        <f t="shared" si="2"/>
        <v>2507891.9</v>
      </c>
      <c r="E39" s="53"/>
      <c r="F39" s="53"/>
      <c r="G39" s="53"/>
      <c r="H39" s="53">
        <v>2507891.9</v>
      </c>
      <c r="I39" s="53"/>
      <c r="J39" s="53"/>
      <c r="K39" s="53"/>
      <c r="L39" s="53"/>
      <c r="M39" s="53"/>
      <c r="N39" s="53"/>
      <c r="O39" s="53"/>
      <c r="P39" s="53">
        <v>6856416</v>
      </c>
      <c r="Q39" s="53"/>
      <c r="R39" s="53"/>
      <c r="S39" s="53"/>
      <c r="T39" s="53"/>
      <c r="U39" s="53"/>
      <c r="V39" s="53"/>
      <c r="W39" s="59">
        <f t="shared" si="1"/>
        <v>37618.379999999997</v>
      </c>
      <c r="X39" s="53"/>
      <c r="Y39" s="53"/>
      <c r="Z39" s="53"/>
      <c r="AA39" s="53"/>
      <c r="AB39" s="53"/>
      <c r="AC39" s="53">
        <v>325786.34000000003</v>
      </c>
      <c r="AD39" s="78"/>
    </row>
    <row r="40" spans="1:30" s="43" customFormat="1" x14ac:dyDescent="0.2">
      <c r="A40" s="52">
        <v>14</v>
      </c>
      <c r="B40" s="70" t="s">
        <v>126</v>
      </c>
      <c r="C40" s="53">
        <v>16659430</v>
      </c>
      <c r="D40" s="53">
        <f t="shared" si="2"/>
        <v>1939076.55</v>
      </c>
      <c r="E40" s="53"/>
      <c r="F40" s="53"/>
      <c r="G40" s="53"/>
      <c r="H40" s="53">
        <v>1939076.55</v>
      </c>
      <c r="I40" s="53"/>
      <c r="J40" s="53"/>
      <c r="K40" s="53"/>
      <c r="L40" s="53"/>
      <c r="M40" s="53"/>
      <c r="N40" s="53"/>
      <c r="O40" s="53"/>
      <c r="P40" s="53">
        <v>6460269.04</v>
      </c>
      <c r="Q40" s="53"/>
      <c r="R40" s="53"/>
      <c r="S40" s="53"/>
      <c r="T40" s="72">
        <v>7623927.7300000004</v>
      </c>
      <c r="U40" s="53"/>
      <c r="V40" s="53"/>
      <c r="W40" s="59">
        <f>(H40+T40)*1.5%</f>
        <v>143445.06</v>
      </c>
      <c r="X40" s="53"/>
      <c r="Y40" s="53"/>
      <c r="Z40" s="53"/>
      <c r="AA40" s="53"/>
      <c r="AB40" s="53"/>
      <c r="AC40" s="53">
        <v>492711.62</v>
      </c>
      <c r="AD40" s="78"/>
    </row>
    <row r="41" spans="1:30" s="43" customFormat="1" x14ac:dyDescent="0.2">
      <c r="A41" s="52">
        <v>15</v>
      </c>
      <c r="B41" s="70" t="s">
        <v>127</v>
      </c>
      <c r="C41" s="53">
        <v>17515768.350000001</v>
      </c>
      <c r="D41" s="53"/>
      <c r="E41" s="53"/>
      <c r="F41" s="53"/>
      <c r="G41" s="53"/>
      <c r="H41" s="72"/>
      <c r="I41" s="53"/>
      <c r="J41" s="53"/>
      <c r="K41" s="53"/>
      <c r="L41" s="53"/>
      <c r="M41" s="53"/>
      <c r="N41" s="53"/>
      <c r="O41" s="53"/>
      <c r="P41" s="53">
        <v>7913839.4000000004</v>
      </c>
      <c r="Q41" s="53"/>
      <c r="R41" s="53"/>
      <c r="S41" s="53"/>
      <c r="T41" s="72">
        <v>8921617.75</v>
      </c>
      <c r="U41" s="53"/>
      <c r="V41" s="53"/>
      <c r="W41" s="59">
        <v>145137.20000000001</v>
      </c>
      <c r="X41" s="53"/>
      <c r="Y41" s="53"/>
      <c r="Z41" s="53"/>
      <c r="AA41" s="53"/>
      <c r="AB41" s="53"/>
      <c r="AC41" s="53">
        <v>535174</v>
      </c>
      <c r="AD41" s="78"/>
    </row>
    <row r="42" spans="1:30" s="43" customFormat="1" x14ac:dyDescent="0.2">
      <c r="A42" s="52">
        <v>16</v>
      </c>
      <c r="B42" s="70" t="s">
        <v>128</v>
      </c>
      <c r="C42" s="53">
        <v>13165579.869999999</v>
      </c>
      <c r="D42" s="53"/>
      <c r="E42" s="53"/>
      <c r="F42" s="53"/>
      <c r="G42" s="53"/>
      <c r="H42" s="72"/>
      <c r="I42" s="53"/>
      <c r="J42" s="53"/>
      <c r="K42" s="53"/>
      <c r="L42" s="53"/>
      <c r="M42" s="53"/>
      <c r="N42" s="53"/>
      <c r="O42" s="53"/>
      <c r="P42" s="53">
        <v>11945071.93</v>
      </c>
      <c r="Q42" s="53"/>
      <c r="R42" s="53"/>
      <c r="S42" s="53"/>
      <c r="T42" s="53"/>
      <c r="U42" s="53"/>
      <c r="V42" s="53"/>
      <c r="W42" s="59">
        <f t="shared" si="1"/>
        <v>0</v>
      </c>
      <c r="X42" s="53"/>
      <c r="Y42" s="53"/>
      <c r="Z42" s="53"/>
      <c r="AA42" s="53"/>
      <c r="AB42" s="53"/>
      <c r="AC42" s="53">
        <v>1220507.94</v>
      </c>
      <c r="AD42" s="78"/>
    </row>
    <row r="43" spans="1:30" s="43" customFormat="1" x14ac:dyDescent="0.2">
      <c r="A43" s="52">
        <v>17</v>
      </c>
      <c r="B43" s="70" t="s">
        <v>129</v>
      </c>
      <c r="C43" s="53">
        <v>7850848.0499999998</v>
      </c>
      <c r="D43" s="53"/>
      <c r="E43" s="53"/>
      <c r="F43" s="53"/>
      <c r="G43" s="53"/>
      <c r="H43" s="72"/>
      <c r="I43" s="53"/>
      <c r="J43" s="53"/>
      <c r="K43" s="53"/>
      <c r="L43" s="53"/>
      <c r="M43" s="53"/>
      <c r="N43" s="53"/>
      <c r="O43" s="53"/>
      <c r="P43" s="53">
        <v>6968206.3099999996</v>
      </c>
      <c r="Q43" s="53"/>
      <c r="R43" s="53"/>
      <c r="S43" s="53"/>
      <c r="T43" s="53"/>
      <c r="U43" s="53"/>
      <c r="V43" s="53"/>
      <c r="W43" s="59">
        <f t="shared" si="1"/>
        <v>0</v>
      </c>
      <c r="X43" s="53"/>
      <c r="Y43" s="53"/>
      <c r="Z43" s="53"/>
      <c r="AA43" s="53"/>
      <c r="AB43" s="53"/>
      <c r="AC43" s="53">
        <v>882641.74</v>
      </c>
      <c r="AD43" s="78"/>
    </row>
    <row r="44" spans="1:30" s="43" customFormat="1" x14ac:dyDescent="0.2">
      <c r="A44" s="52">
        <v>18</v>
      </c>
      <c r="B44" s="70" t="s">
        <v>130</v>
      </c>
      <c r="C44" s="53">
        <v>13705065.529999999</v>
      </c>
      <c r="D44" s="53"/>
      <c r="E44" s="53"/>
      <c r="F44" s="53"/>
      <c r="G44" s="53"/>
      <c r="H44" s="72"/>
      <c r="I44" s="53"/>
      <c r="J44" s="53"/>
      <c r="K44" s="53"/>
      <c r="L44" s="53"/>
      <c r="M44" s="53"/>
      <c r="N44" s="53"/>
      <c r="O44" s="53"/>
      <c r="P44" s="53">
        <v>12480787.32</v>
      </c>
      <c r="Q44" s="53"/>
      <c r="R44" s="53"/>
      <c r="S44" s="53"/>
      <c r="T44" s="53"/>
      <c r="U44" s="53"/>
      <c r="V44" s="53"/>
      <c r="W44" s="59">
        <f t="shared" si="1"/>
        <v>0</v>
      </c>
      <c r="X44" s="53"/>
      <c r="Y44" s="53"/>
      <c r="Z44" s="53"/>
      <c r="AA44" s="53"/>
      <c r="AB44" s="53"/>
      <c r="AC44" s="53">
        <v>1224278.21</v>
      </c>
      <c r="AD44" s="78"/>
    </row>
    <row r="45" spans="1:30" s="43" customFormat="1" x14ac:dyDescent="0.2">
      <c r="A45" s="52">
        <v>19</v>
      </c>
      <c r="B45" s="70" t="s">
        <v>131</v>
      </c>
      <c r="C45" s="53">
        <v>13165710.75</v>
      </c>
      <c r="D45" s="53"/>
      <c r="E45" s="53"/>
      <c r="F45" s="53"/>
      <c r="G45" s="53"/>
      <c r="H45" s="72"/>
      <c r="I45" s="53"/>
      <c r="J45" s="53"/>
      <c r="K45" s="53"/>
      <c r="L45" s="53"/>
      <c r="M45" s="53"/>
      <c r="N45" s="53"/>
      <c r="O45" s="53"/>
      <c r="P45" s="53">
        <v>11954712</v>
      </c>
      <c r="Q45" s="53"/>
      <c r="R45" s="53"/>
      <c r="S45" s="53"/>
      <c r="T45" s="53"/>
      <c r="U45" s="53"/>
      <c r="V45" s="53"/>
      <c r="W45" s="59">
        <f t="shared" si="1"/>
        <v>0</v>
      </c>
      <c r="X45" s="53"/>
      <c r="Y45" s="53"/>
      <c r="Z45" s="53"/>
      <c r="AA45" s="53"/>
      <c r="AB45" s="53"/>
      <c r="AC45" s="53">
        <v>1210998.75</v>
      </c>
      <c r="AD45" s="78"/>
    </row>
    <row r="46" spans="1:30" s="43" customFormat="1" x14ac:dyDescent="0.2">
      <c r="A46" s="52">
        <v>20</v>
      </c>
      <c r="B46" s="70" t="s">
        <v>132</v>
      </c>
      <c r="C46" s="53">
        <v>7493764.6100000003</v>
      </c>
      <c r="D46" s="53"/>
      <c r="E46" s="53"/>
      <c r="F46" s="53"/>
      <c r="G46" s="53"/>
      <c r="H46" s="72"/>
      <c r="I46" s="53"/>
      <c r="J46" s="53"/>
      <c r="K46" s="53"/>
      <c r="L46" s="53"/>
      <c r="M46" s="53"/>
      <c r="N46" s="53"/>
      <c r="O46" s="53"/>
      <c r="P46" s="53">
        <v>6709820.8499999996</v>
      </c>
      <c r="Q46" s="53"/>
      <c r="R46" s="53"/>
      <c r="S46" s="53"/>
      <c r="T46" s="53"/>
      <c r="U46" s="53"/>
      <c r="V46" s="53"/>
      <c r="W46" s="59">
        <f t="shared" si="1"/>
        <v>0</v>
      </c>
      <c r="X46" s="53"/>
      <c r="Y46" s="53"/>
      <c r="Z46" s="53"/>
      <c r="AA46" s="53"/>
      <c r="AB46" s="53"/>
      <c r="AC46" s="53">
        <v>783943.76</v>
      </c>
      <c r="AD46" s="78"/>
    </row>
    <row r="47" spans="1:30" s="43" customFormat="1" x14ac:dyDescent="0.2">
      <c r="A47" s="52">
        <v>21</v>
      </c>
      <c r="B47" s="70" t="s">
        <v>133</v>
      </c>
      <c r="C47" s="53">
        <v>12352729.42</v>
      </c>
      <c r="D47" s="53"/>
      <c r="E47" s="53"/>
      <c r="F47" s="53"/>
      <c r="G47" s="53"/>
      <c r="H47" s="72"/>
      <c r="I47" s="53"/>
      <c r="J47" s="53"/>
      <c r="K47" s="53"/>
      <c r="L47" s="53"/>
      <c r="M47" s="53"/>
      <c r="N47" s="53"/>
      <c r="O47" s="53"/>
      <c r="P47" s="53">
        <v>11178897.029999999</v>
      </c>
      <c r="Q47" s="53"/>
      <c r="R47" s="53"/>
      <c r="S47" s="53"/>
      <c r="T47" s="72"/>
      <c r="U47" s="53"/>
      <c r="V47" s="53"/>
      <c r="W47" s="59">
        <v>139735.96</v>
      </c>
      <c r="X47" s="53"/>
      <c r="Y47" s="53"/>
      <c r="Z47" s="53"/>
      <c r="AA47" s="53"/>
      <c r="AB47" s="53"/>
      <c r="AC47" s="53">
        <v>1034096.43</v>
      </c>
      <c r="AD47" s="78"/>
    </row>
    <row r="48" spans="1:30" s="44" customFormat="1" x14ac:dyDescent="0.25">
      <c r="A48" s="116" t="s">
        <v>93</v>
      </c>
      <c r="B48" s="117"/>
      <c r="C48" s="69">
        <f>SUM(C27:C47)</f>
        <v>219017416.93000001</v>
      </c>
      <c r="D48" s="69">
        <f>SUM(D27:D47)</f>
        <v>46718195.219999999</v>
      </c>
      <c r="E48" s="69">
        <f>E29+E30+E31</f>
        <v>12518085.35</v>
      </c>
      <c r="F48" s="69">
        <f>F27+F28+F29+F30+F31+F32+F33</f>
        <v>13753066.98</v>
      </c>
      <c r="G48" s="69"/>
      <c r="H48" s="69">
        <f>SUM(H27:H46)</f>
        <v>15361827.939999999</v>
      </c>
      <c r="I48" s="80"/>
      <c r="J48" s="81">
        <f>J27+J28</f>
        <v>5085214.95</v>
      </c>
      <c r="K48" s="80"/>
      <c r="L48" s="80"/>
      <c r="M48" s="80"/>
      <c r="N48" s="82"/>
      <c r="O48" s="80"/>
      <c r="P48" s="83">
        <f>SUM(P27:P47)</f>
        <v>114916959.81</v>
      </c>
      <c r="Q48" s="80"/>
      <c r="R48" s="80"/>
      <c r="S48" s="80"/>
      <c r="T48" s="69">
        <f>SUM(T27:T47)</f>
        <v>41881765.32</v>
      </c>
      <c r="U48" s="80"/>
      <c r="V48" s="80"/>
      <c r="W48" s="69">
        <f>SUM(W27:W47)</f>
        <v>1480048.31</v>
      </c>
      <c r="X48" s="80"/>
      <c r="Y48" s="80"/>
      <c r="Z48" s="80"/>
      <c r="AA48" s="80"/>
      <c r="AB48" s="80"/>
      <c r="AC48" s="69">
        <f>SUM(AC27:AC47)</f>
        <v>14020448.27</v>
      </c>
      <c r="AD48" s="80"/>
    </row>
    <row r="49" spans="1:30" x14ac:dyDescent="0.25">
      <c r="A49" s="45"/>
      <c r="B49" s="46"/>
      <c r="C49" s="46"/>
      <c r="D49" s="46"/>
      <c r="E49" s="46"/>
      <c r="F49" s="46"/>
      <c r="G49" s="46"/>
      <c r="H49" s="46"/>
      <c r="I49" s="46"/>
      <c r="J49" s="47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</row>
    <row r="50" spans="1:30" x14ac:dyDescent="0.25">
      <c r="B50" s="37" t="s">
        <v>67</v>
      </c>
    </row>
  </sheetData>
  <sortState ref="B25:AD29">
    <sortCondition ref="B25"/>
  </sortState>
  <mergeCells count="21">
    <mergeCell ref="A48:B48"/>
    <mergeCell ref="X4:Y5"/>
    <mergeCell ref="AD4:AD5"/>
    <mergeCell ref="AB4:AB5"/>
    <mergeCell ref="Z4:AA5"/>
    <mergeCell ref="O4:P5"/>
    <mergeCell ref="D4:K4"/>
    <mergeCell ref="Q4:R5"/>
    <mergeCell ref="S4:T5"/>
    <mergeCell ref="AC4:AC5"/>
    <mergeCell ref="A26:B26"/>
    <mergeCell ref="X1:AD1"/>
    <mergeCell ref="A2:AD2"/>
    <mergeCell ref="A3:A6"/>
    <mergeCell ref="B3:B6"/>
    <mergeCell ref="C3:C5"/>
    <mergeCell ref="W4:W5"/>
    <mergeCell ref="U4:V5"/>
    <mergeCell ref="D3:V3"/>
    <mergeCell ref="W3:AD3"/>
    <mergeCell ref="L4:N5"/>
  </mergeCells>
  <pageMargins left="0.11811023622047245" right="0.11811023622047245" top="0.74803149606299213" bottom="0.35433070866141736" header="0.31496062992125984" footer="0.31496062992125984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zoomScaleNormal="100" zoomScaleSheetLayoutView="100" workbookViewId="0">
      <selection activeCell="L1" sqref="L1:N1"/>
    </sheetView>
  </sheetViews>
  <sheetFormatPr defaultColWidth="8" defaultRowHeight="13.35" customHeight="1" x14ac:dyDescent="0.25"/>
  <cols>
    <col min="1" max="1" width="6.85546875" style="8" customWidth="1"/>
    <col min="2" max="2" width="15.85546875" style="8" customWidth="1"/>
    <col min="3" max="3" width="11" style="8" customWidth="1"/>
    <col min="4" max="4" width="16.42578125" style="8" customWidth="1"/>
    <col min="5" max="5" width="8.28515625" style="8" customWidth="1"/>
    <col min="6" max="6" width="8.85546875" style="8" customWidth="1"/>
    <col min="7" max="7" width="8.28515625" style="8" customWidth="1"/>
    <col min="8" max="8" width="8.85546875" style="8" customWidth="1"/>
    <col min="9" max="9" width="7" style="8" customWidth="1"/>
    <col min="10" max="12" width="8.85546875" style="8" customWidth="1"/>
    <col min="13" max="13" width="18" style="8" customWidth="1"/>
    <col min="14" max="14" width="17.140625" style="8" customWidth="1"/>
    <col min="15" max="16384" width="8" style="8"/>
  </cols>
  <sheetData>
    <row r="1" spans="1:15" ht="134.2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23" t="s">
        <v>144</v>
      </c>
      <c r="M1" s="124"/>
      <c r="N1" s="124"/>
    </row>
    <row r="2" spans="1:15" ht="15.6" customHeight="1" x14ac:dyDescent="0.25">
      <c r="A2" s="125" t="s">
        <v>138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5" ht="25.5" customHeight="1" x14ac:dyDescent="0.25">
      <c r="A3" s="126" t="s">
        <v>0</v>
      </c>
      <c r="B3" s="126" t="s">
        <v>68</v>
      </c>
      <c r="C3" s="126" t="s">
        <v>69</v>
      </c>
      <c r="D3" s="126" t="s">
        <v>8</v>
      </c>
      <c r="E3" s="129" t="s">
        <v>70</v>
      </c>
      <c r="F3" s="130"/>
      <c r="G3" s="130"/>
      <c r="H3" s="130"/>
      <c r="I3" s="131"/>
      <c r="J3" s="129" t="s">
        <v>9</v>
      </c>
      <c r="K3" s="130"/>
      <c r="L3" s="130"/>
      <c r="M3" s="130"/>
      <c r="N3" s="131"/>
    </row>
    <row r="4" spans="1:15" ht="105.75" customHeight="1" x14ac:dyDescent="0.25">
      <c r="A4" s="127"/>
      <c r="B4" s="127"/>
      <c r="C4" s="128"/>
      <c r="D4" s="128"/>
      <c r="E4" s="9" t="s">
        <v>71</v>
      </c>
      <c r="F4" s="9" t="s">
        <v>72</v>
      </c>
      <c r="G4" s="9" t="s">
        <v>73</v>
      </c>
      <c r="H4" s="9" t="s">
        <v>74</v>
      </c>
      <c r="I4" s="9" t="s">
        <v>75</v>
      </c>
      <c r="J4" s="9" t="s">
        <v>71</v>
      </c>
      <c r="K4" s="9" t="s">
        <v>72</v>
      </c>
      <c r="L4" s="9" t="s">
        <v>73</v>
      </c>
      <c r="M4" s="9" t="s">
        <v>74</v>
      </c>
      <c r="N4" s="9" t="s">
        <v>75</v>
      </c>
    </row>
    <row r="5" spans="1:15" ht="20.25" customHeight="1" x14ac:dyDescent="0.25">
      <c r="A5" s="128"/>
      <c r="B5" s="128"/>
      <c r="C5" s="9" t="s">
        <v>64</v>
      </c>
      <c r="D5" s="9" t="s">
        <v>20</v>
      </c>
      <c r="E5" s="9" t="s">
        <v>63</v>
      </c>
      <c r="F5" s="9" t="s">
        <v>63</v>
      </c>
      <c r="G5" s="9" t="s">
        <v>63</v>
      </c>
      <c r="H5" s="9" t="s">
        <v>63</v>
      </c>
      <c r="I5" s="9" t="s">
        <v>63</v>
      </c>
      <c r="J5" s="9" t="s">
        <v>21</v>
      </c>
      <c r="K5" s="9" t="s">
        <v>21</v>
      </c>
      <c r="L5" s="9" t="s">
        <v>21</v>
      </c>
      <c r="M5" s="9" t="s">
        <v>21</v>
      </c>
      <c r="N5" s="9" t="s">
        <v>21</v>
      </c>
    </row>
    <row r="6" spans="1:15" ht="21" customHeight="1" x14ac:dyDescent="0.25">
      <c r="A6" s="121" t="s">
        <v>91</v>
      </c>
      <c r="B6" s="122"/>
      <c r="C6" s="2"/>
      <c r="D6" s="2"/>
      <c r="E6" s="2"/>
      <c r="F6" s="2"/>
      <c r="G6" s="2"/>
      <c r="H6" s="2"/>
      <c r="I6" s="2"/>
      <c r="J6" s="2"/>
      <c r="K6" s="2"/>
      <c r="L6" s="2"/>
      <c r="M6" s="6">
        <f>'Прил 1'!O26</f>
        <v>185522143.25999999</v>
      </c>
      <c r="N6" s="6">
        <f>M6</f>
        <v>185522143.25999999</v>
      </c>
    </row>
    <row r="7" spans="1:15" ht="21" customHeight="1" x14ac:dyDescent="0.25">
      <c r="A7" s="9">
        <v>1</v>
      </c>
      <c r="B7" s="10" t="s">
        <v>76</v>
      </c>
      <c r="C7" s="1">
        <v>16731</v>
      </c>
      <c r="D7" s="2">
        <v>510</v>
      </c>
      <c r="E7" s="2"/>
      <c r="F7" s="2"/>
      <c r="G7" s="2"/>
      <c r="H7" s="2">
        <v>5</v>
      </c>
      <c r="I7" s="2">
        <v>5</v>
      </c>
      <c r="J7" s="2"/>
      <c r="K7" s="2"/>
      <c r="L7" s="2"/>
      <c r="M7" s="11">
        <v>19385170.789999999</v>
      </c>
      <c r="N7" s="11">
        <v>19385170.789999999</v>
      </c>
    </row>
    <row r="8" spans="1:15" ht="21" customHeight="1" x14ac:dyDescent="0.25">
      <c r="A8" s="12">
        <v>2</v>
      </c>
      <c r="B8" s="10" t="s">
        <v>108</v>
      </c>
      <c r="C8" s="1">
        <v>8523.1</v>
      </c>
      <c r="D8" s="2">
        <v>255</v>
      </c>
      <c r="E8" s="2"/>
      <c r="F8" s="2"/>
      <c r="G8" s="2"/>
      <c r="H8" s="2">
        <v>4</v>
      </c>
      <c r="I8" s="2">
        <v>4</v>
      </c>
      <c r="J8" s="2"/>
      <c r="K8" s="2"/>
      <c r="L8" s="2"/>
      <c r="M8" s="5">
        <v>63232111.789999999</v>
      </c>
      <c r="N8" s="5">
        <v>63232111.789999999</v>
      </c>
    </row>
    <row r="9" spans="1:15" ht="21" customHeight="1" x14ac:dyDescent="0.25">
      <c r="A9" s="12">
        <v>3</v>
      </c>
      <c r="B9" s="10" t="s">
        <v>109</v>
      </c>
      <c r="C9" s="1">
        <v>29145.4</v>
      </c>
      <c r="D9" s="2">
        <v>1159</v>
      </c>
      <c r="E9" s="2"/>
      <c r="F9" s="2"/>
      <c r="G9" s="2"/>
      <c r="H9" s="2">
        <v>9</v>
      </c>
      <c r="I9" s="2">
        <v>9</v>
      </c>
      <c r="J9" s="2"/>
      <c r="K9" s="2"/>
      <c r="L9" s="2"/>
      <c r="M9" s="5">
        <v>101529448.95999999</v>
      </c>
      <c r="N9" s="5">
        <v>101529448.95999999</v>
      </c>
    </row>
    <row r="10" spans="1:15" ht="21" customHeight="1" x14ac:dyDescent="0.25">
      <c r="A10" s="121" t="s">
        <v>92</v>
      </c>
      <c r="B10" s="122"/>
      <c r="C10" s="1"/>
      <c r="D10" s="2"/>
      <c r="E10" s="2"/>
      <c r="F10" s="2"/>
      <c r="G10" s="2"/>
      <c r="H10" s="2"/>
      <c r="I10" s="2"/>
      <c r="J10" s="2"/>
      <c r="K10" s="2"/>
      <c r="L10" s="2"/>
      <c r="M10" s="6">
        <f>'Прил 1'!O48</f>
        <v>219017416.93000001</v>
      </c>
      <c r="N10" s="6">
        <f>M10</f>
        <v>219017416.93000001</v>
      </c>
    </row>
    <row r="11" spans="1:15" ht="23.25" customHeight="1" x14ac:dyDescent="0.25">
      <c r="A11" s="9">
        <v>1</v>
      </c>
      <c r="B11" s="10" t="s">
        <v>76</v>
      </c>
      <c r="C11" s="3">
        <v>33095.9</v>
      </c>
      <c r="D11" s="2">
        <v>1068</v>
      </c>
      <c r="E11" s="2"/>
      <c r="F11" s="2"/>
      <c r="G11" s="2"/>
      <c r="H11" s="2">
        <v>5</v>
      </c>
      <c r="I11" s="2">
        <v>5</v>
      </c>
      <c r="J11" s="2"/>
      <c r="K11" s="2"/>
      <c r="L11" s="2"/>
      <c r="M11" s="68">
        <v>34935471.159999996</v>
      </c>
      <c r="N11" s="68">
        <v>34935471.159999996</v>
      </c>
    </row>
    <row r="12" spans="1:15" ht="23.25" customHeight="1" x14ac:dyDescent="0.25">
      <c r="A12" s="9">
        <v>2</v>
      </c>
      <c r="B12" s="10" t="s">
        <v>108</v>
      </c>
      <c r="C12" s="2">
        <v>9810.5</v>
      </c>
      <c r="D12" s="2">
        <v>297</v>
      </c>
      <c r="E12" s="10"/>
      <c r="F12" s="10"/>
      <c r="G12" s="10"/>
      <c r="H12" s="2">
        <v>2</v>
      </c>
      <c r="I12" s="2">
        <v>2</v>
      </c>
      <c r="J12" s="10"/>
      <c r="K12" s="10"/>
      <c r="L12" s="10"/>
      <c r="M12" s="68">
        <v>26855386</v>
      </c>
      <c r="N12" s="68">
        <v>26855386</v>
      </c>
    </row>
    <row r="13" spans="1:15" ht="22.5" customHeight="1" x14ac:dyDescent="0.25">
      <c r="A13" s="9">
        <v>3</v>
      </c>
      <c r="B13" s="10" t="s">
        <v>134</v>
      </c>
      <c r="C13" s="2">
        <v>22795.4</v>
      </c>
      <c r="D13" s="2"/>
      <c r="E13" s="10"/>
      <c r="F13" s="10"/>
      <c r="G13" s="10"/>
      <c r="H13" s="2">
        <v>14</v>
      </c>
      <c r="I13" s="2">
        <v>14</v>
      </c>
      <c r="J13" s="10"/>
      <c r="K13" s="10"/>
      <c r="L13" s="10"/>
      <c r="M13" s="68">
        <v>157226559.78</v>
      </c>
      <c r="N13" s="68">
        <v>157226559.78</v>
      </c>
      <c r="O13" s="8" t="s">
        <v>139</v>
      </c>
    </row>
  </sheetData>
  <mergeCells count="10">
    <mergeCell ref="A10:B10"/>
    <mergeCell ref="L1:N1"/>
    <mergeCell ref="A2:N2"/>
    <mergeCell ref="A3:A5"/>
    <mergeCell ref="B3:B5"/>
    <mergeCell ref="C3:C4"/>
    <mergeCell ref="D3:D4"/>
    <mergeCell ref="E3:I3"/>
    <mergeCell ref="J3:N3"/>
    <mergeCell ref="A6:B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 1</vt:lpstr>
      <vt:lpstr>Прил 2</vt:lpstr>
      <vt:lpstr>Прил 3</vt:lpstr>
      <vt:lpstr>'Прил 1'!Область_печати</vt:lpstr>
      <vt:lpstr>'Прил 2'!Область_печати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Трушкова</dc:creator>
  <cp:lastModifiedBy>Лукинская Наталья Андреевна</cp:lastModifiedBy>
  <cp:lastPrinted>2023-05-19T08:34:19Z</cp:lastPrinted>
  <dcterms:created xsi:type="dcterms:W3CDTF">2014-03-21T07:46:37Z</dcterms:created>
  <dcterms:modified xsi:type="dcterms:W3CDTF">2023-05-22T07:54:04Z</dcterms:modified>
</cp:coreProperties>
</file>